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15" windowWidth="15480" windowHeight="7785" activeTab="4"/>
  </bookViews>
  <sheets>
    <sheet name="Свод по группе 2" sheetId="70" r:id="rId1"/>
    <sheet name="2.1" sheetId="10" r:id="rId2"/>
    <sheet name="2.2" sheetId="75" r:id="rId3"/>
    <sheet name="2.5" sheetId="14" r:id="rId4"/>
    <sheet name="2.6" sheetId="15" r:id="rId5"/>
  </sheets>
  <definedNames>
    <definedName name="_xlnm.Print_Titles" localSheetId="1">'2.1'!$1:$1</definedName>
    <definedName name="_xlnm.Print_Titles" localSheetId="2">'2.2'!$1:$1</definedName>
    <definedName name="_xlnm.Print_Titles" localSheetId="3">'2.5'!$1:$1</definedName>
    <definedName name="_xlnm.Print_Titles" localSheetId="4">'2.6'!$1:$1</definedName>
    <definedName name="_xlnm.Print_Titles" localSheetId="0">'Свод по группе 2'!$1:$1</definedName>
  </definedNames>
  <calcPr calcId="125725"/>
</workbook>
</file>

<file path=xl/calcChain.xml><?xml version="1.0" encoding="utf-8"?>
<calcChain xmlns="http://schemas.openxmlformats.org/spreadsheetml/2006/main">
  <c r="J5" i="70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K4"/>
  <c r="J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I4"/>
  <c r="H4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F39"/>
  <c r="F38"/>
  <c r="F37"/>
  <c r="F36"/>
  <c r="F35"/>
  <c r="F34"/>
  <c r="F33"/>
  <c r="F29"/>
  <c r="F30"/>
  <c r="F31"/>
  <c r="F32"/>
  <c r="F28"/>
  <c r="F27"/>
  <c r="F26"/>
  <c r="F24"/>
  <c r="F25"/>
  <c r="F23"/>
  <c r="F22"/>
  <c r="F21"/>
  <c r="F20"/>
  <c r="F19"/>
  <c r="F18"/>
  <c r="F17"/>
  <c r="F16"/>
  <c r="F15"/>
  <c r="F14"/>
  <c r="F13"/>
  <c r="F12"/>
  <c r="F10"/>
  <c r="F11"/>
  <c r="F9"/>
  <c r="F7"/>
  <c r="F8"/>
  <c r="F6"/>
  <c r="F5"/>
  <c r="F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E4"/>
  <c r="D4"/>
  <c r="C27" i="10"/>
  <c r="E109" i="75" l="1"/>
  <c r="E106"/>
  <c r="E95"/>
  <c r="E88"/>
  <c r="E76"/>
  <c r="E66"/>
  <c r="F52"/>
  <c r="E52"/>
  <c r="E42"/>
  <c r="E24"/>
  <c r="E20"/>
  <c r="F29"/>
  <c r="E29"/>
  <c r="F11"/>
  <c r="E11"/>
  <c r="F24"/>
  <c r="D24"/>
  <c r="F27"/>
  <c r="E27"/>
  <c r="F109"/>
  <c r="D109"/>
  <c r="H5" i="15" l="1"/>
  <c r="I5" s="1"/>
  <c r="J5" s="1"/>
  <c r="G5"/>
  <c r="E5" i="14"/>
  <c r="F5" s="1"/>
  <c r="D5" i="75"/>
  <c r="G5" s="1"/>
  <c r="H5" s="1"/>
  <c r="E5" i="10"/>
  <c r="F5" s="1"/>
  <c r="C5" i="70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"/>
  <c r="G39" i="15" l="1"/>
  <c r="H39"/>
  <c r="I39" s="1"/>
  <c r="J39" s="1"/>
  <c r="G40"/>
  <c r="H40"/>
  <c r="I40" s="1"/>
  <c r="J40" s="1"/>
  <c r="E39" i="14"/>
  <c r="F39" s="1"/>
  <c r="E40"/>
  <c r="F40" s="1"/>
  <c r="G75" i="75"/>
  <c r="H75" s="1"/>
  <c r="G73"/>
  <c r="H73" s="1"/>
  <c r="G64"/>
  <c r="H64" s="1"/>
  <c r="G14"/>
  <c r="H14" s="1"/>
  <c r="D15"/>
  <c r="E15"/>
  <c r="F15"/>
  <c r="E39" i="10"/>
  <c r="F39" s="1"/>
  <c r="E40"/>
  <c r="F40" s="1"/>
  <c r="G15" i="75" l="1"/>
  <c r="H15" s="1"/>
  <c r="F103"/>
  <c r="F95"/>
  <c r="F66"/>
  <c r="F88" l="1"/>
  <c r="E103"/>
  <c r="F106"/>
  <c r="G109"/>
  <c r="G108"/>
  <c r="G87"/>
  <c r="F76"/>
  <c r="G74"/>
  <c r="G72"/>
  <c r="G69"/>
  <c r="G65"/>
  <c r="F59"/>
  <c r="E59"/>
  <c r="F42"/>
  <c r="G41"/>
  <c r="F31"/>
  <c r="E31"/>
  <c r="G29"/>
  <c r="G27"/>
  <c r="G24"/>
  <c r="G23"/>
  <c r="F20"/>
  <c r="G19"/>
  <c r="G11"/>
  <c r="G13"/>
  <c r="G10"/>
  <c r="G9"/>
  <c r="F7"/>
  <c r="E7"/>
  <c r="G52" l="1"/>
  <c r="H52" s="1"/>
  <c r="H29"/>
  <c r="H65"/>
  <c r="H74"/>
  <c r="H13"/>
  <c r="H19"/>
  <c r="H24"/>
  <c r="H69"/>
  <c r="H87"/>
  <c r="H108"/>
  <c r="H9"/>
  <c r="H10"/>
  <c r="H11"/>
  <c r="H23"/>
  <c r="H27"/>
  <c r="H41"/>
  <c r="H72"/>
  <c r="H109"/>
  <c r="D106"/>
  <c r="G106" s="1"/>
  <c r="D103"/>
  <c r="G103" s="1"/>
  <c r="D95"/>
  <c r="G95" s="1"/>
  <c r="D88"/>
  <c r="G88" s="1"/>
  <c r="D76"/>
  <c r="G76" s="1"/>
  <c r="D70"/>
  <c r="G70" s="1"/>
  <c r="D66"/>
  <c r="G66" s="1"/>
  <c r="D59"/>
  <c r="G59" s="1"/>
  <c r="D42"/>
  <c r="G42" s="1"/>
  <c r="D31"/>
  <c r="G31" s="1"/>
  <c r="D20"/>
  <c r="G20" s="1"/>
  <c r="D7"/>
  <c r="G7" s="1"/>
  <c r="H59" l="1"/>
  <c r="H7"/>
  <c r="H20"/>
  <c r="H31"/>
  <c r="H42"/>
  <c r="H66"/>
  <c r="H95"/>
  <c r="H106"/>
  <c r="H88"/>
  <c r="H103"/>
  <c r="H70"/>
  <c r="H76"/>
  <c r="G7" i="15"/>
  <c r="H7"/>
  <c r="I7" s="1"/>
  <c r="J7" s="1"/>
  <c r="G8"/>
  <c r="H8"/>
  <c r="I8" s="1"/>
  <c r="J8" s="1"/>
  <c r="G9"/>
  <c r="H9"/>
  <c r="I9" s="1"/>
  <c r="J9" s="1"/>
  <c r="G10"/>
  <c r="H10"/>
  <c r="I10" s="1"/>
  <c r="J10" s="1"/>
  <c r="G11"/>
  <c r="H11"/>
  <c r="I11" s="1"/>
  <c r="G12"/>
  <c r="H12"/>
  <c r="I12" s="1"/>
  <c r="G13"/>
  <c r="H13"/>
  <c r="I13" s="1"/>
  <c r="G14"/>
  <c r="H14"/>
  <c r="I14" s="1"/>
  <c r="J14" s="1"/>
  <c r="G15"/>
  <c r="H15"/>
  <c r="I15" s="1"/>
  <c r="J15" s="1"/>
  <c r="G16"/>
  <c r="H16"/>
  <c r="I16" s="1"/>
  <c r="J16" s="1"/>
  <c r="G17"/>
  <c r="H17"/>
  <c r="I17" s="1"/>
  <c r="J17" s="1"/>
  <c r="G18"/>
  <c r="H18"/>
  <c r="I18" s="1"/>
  <c r="J18" s="1"/>
  <c r="G19"/>
  <c r="H19"/>
  <c r="I19" s="1"/>
  <c r="J19" s="1"/>
  <c r="G20"/>
  <c r="H20"/>
  <c r="I20" s="1"/>
  <c r="J20" s="1"/>
  <c r="G21"/>
  <c r="H21"/>
  <c r="I21" s="1"/>
  <c r="J21" s="1"/>
  <c r="G22"/>
  <c r="H22"/>
  <c r="I22" s="1"/>
  <c r="J22" s="1"/>
  <c r="G23"/>
  <c r="H23"/>
  <c r="I23" s="1"/>
  <c r="J23" s="1"/>
  <c r="G24"/>
  <c r="H24"/>
  <c r="I24" s="1"/>
  <c r="J24" s="1"/>
  <c r="G25"/>
  <c r="H25"/>
  <c r="I25" s="1"/>
  <c r="J25" s="1"/>
  <c r="G26"/>
  <c r="H26"/>
  <c r="I26" s="1"/>
  <c r="J26" s="1"/>
  <c r="G27"/>
  <c r="H27"/>
  <c r="I27" s="1"/>
  <c r="J27" s="1"/>
  <c r="G28"/>
  <c r="H28"/>
  <c r="I28" s="1"/>
  <c r="J28" s="1"/>
  <c r="G29"/>
  <c r="H29"/>
  <c r="I29" s="1"/>
  <c r="J29" s="1"/>
  <c r="G30"/>
  <c r="H30"/>
  <c r="I30" s="1"/>
  <c r="J30" s="1"/>
  <c r="G31"/>
  <c r="H31"/>
  <c r="I31" s="1"/>
  <c r="J31" s="1"/>
  <c r="G32"/>
  <c r="H32"/>
  <c r="I32" s="1"/>
  <c r="J32" s="1"/>
  <c r="G33"/>
  <c r="H33"/>
  <c r="I33" s="1"/>
  <c r="J33" s="1"/>
  <c r="G34"/>
  <c r="H34"/>
  <c r="I34" s="1"/>
  <c r="J34" s="1"/>
  <c r="G35"/>
  <c r="H35"/>
  <c r="I35" s="1"/>
  <c r="J35" s="1"/>
  <c r="G36"/>
  <c r="H36"/>
  <c r="I36" s="1"/>
  <c r="J36" s="1"/>
  <c r="G37"/>
  <c r="H37"/>
  <c r="I37" s="1"/>
  <c r="J37" s="1"/>
  <c r="G38"/>
  <c r="H38"/>
  <c r="I38" s="1"/>
  <c r="J38" s="1"/>
  <c r="H6"/>
  <c r="I6" s="1"/>
  <c r="J6" s="1"/>
  <c r="G6"/>
  <c r="J13" l="1"/>
  <c r="J11"/>
  <c r="J12"/>
  <c r="E7" i="14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6"/>
  <c r="F38" l="1"/>
  <c r="F35"/>
  <c r="F34"/>
  <c r="F32"/>
  <c r="F30"/>
  <c r="F28"/>
  <c r="F26"/>
  <c r="F24"/>
  <c r="F22"/>
  <c r="F20"/>
  <c r="F18"/>
  <c r="F16"/>
  <c r="F14"/>
  <c r="F12"/>
  <c r="F10"/>
  <c r="F8"/>
  <c r="F6"/>
  <c r="F37"/>
  <c r="F36"/>
  <c r="F33"/>
  <c r="F31"/>
  <c r="F29"/>
  <c r="F27"/>
  <c r="F25"/>
  <c r="F23"/>
  <c r="F21"/>
  <c r="F19"/>
  <c r="F17"/>
  <c r="F15"/>
  <c r="F13"/>
  <c r="F11"/>
  <c r="F9"/>
  <c r="F7"/>
  <c r="E6" i="10" l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F38" l="1"/>
  <c r="F35"/>
  <c r="F34"/>
  <c r="F32"/>
  <c r="F30"/>
  <c r="F28"/>
  <c r="F26"/>
  <c r="F24"/>
  <c r="F22"/>
  <c r="F20"/>
  <c r="F18"/>
  <c r="F16"/>
  <c r="F14"/>
  <c r="F12"/>
  <c r="F10"/>
  <c r="F8"/>
  <c r="F6"/>
  <c r="F37"/>
  <c r="F36"/>
  <c r="F33"/>
  <c r="F31"/>
  <c r="F29"/>
  <c r="F27"/>
  <c r="F25"/>
  <c r="F23"/>
  <c r="F21"/>
  <c r="F19"/>
  <c r="F17"/>
  <c r="F15"/>
  <c r="F13"/>
  <c r="F11"/>
  <c r="F9"/>
  <c r="F7"/>
</calcChain>
</file>

<file path=xl/sharedStrings.xml><?xml version="1.0" encoding="utf-8"?>
<sst xmlns="http://schemas.openxmlformats.org/spreadsheetml/2006/main" count="351" uniqueCount="112">
  <si>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</si>
  <si>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</si>
  <si>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</si>
  <si>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</si>
  <si>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</si>
  <si>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</si>
  <si>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</si>
  <si>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</si>
  <si>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</si>
  <si>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</si>
  <si>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</si>
  <si>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</si>
  <si>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</si>
  <si>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</si>
  <si>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</si>
  <si>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</si>
  <si>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</si>
  <si>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</si>
  <si>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</si>
  <si>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</si>
  <si>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</si>
  <si>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</si>
  <si>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</si>
  <si>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</si>
  <si>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</si>
  <si>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</si>
  <si>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</si>
  <si>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</si>
  <si>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Отчет об исполнении бюджета, ПК "АЦК "Финансы"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</si>
  <si>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</si>
  <si>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</si>
  <si>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</si>
  <si>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</si>
  <si>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</si>
  <si>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</si>
  <si>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</si>
  <si>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</si>
  <si>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</si>
  <si>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</si>
  <si>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ед.</t>
  </si>
  <si>
    <t>Расчет на основе перечня программ</t>
  </si>
  <si>
    <t>Сводная бюджетная роспись, ПК "АЦК "Финансы"</t>
  </si>
  <si>
    <t>Значение, руб.</t>
  </si>
  <si>
    <t>Закон о бюджете, Сводная бюджетная роспись, ПК "АЦК "Финансы"</t>
  </si>
  <si>
    <t>Министерство территориального развития Пермского края</t>
  </si>
  <si>
    <t>808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</si>
  <si>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</si>
  <si>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</si>
  <si>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</si>
  <si>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</si>
  <si>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</si>
  <si>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833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</si>
  <si>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</si>
  <si>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</si>
  <si>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</si>
  <si>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</si>
  <si>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</si>
  <si>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</si>
  <si>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</si>
  <si>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</si>
  <si>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</si>
  <si>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</si>
  <si>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</si>
  <si>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 xml:space="preserve">2.2. Доля не исполненных ГРБС Пермского края на конец отчетного периода бюджетных 
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
</t>
  </si>
  <si>
    <t>2.5.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</si>
  <si>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2.6.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</si>
  <si>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</si>
  <si>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</si>
  <si>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</si>
  <si>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>Доля не исполненных ГРБС Пермского края на конец отчетного периода бюджетных 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</si>
  <si>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Наименование программы, ответственным исполнителем которой является ГРБС Пермского края</t>
  </si>
  <si>
    <t>Количество долгосрочных, краевых и ведомственных целевых программ, краевых инвестиционных программ, заказчиком (исполнителем) которых является ГРБС Пермского края</t>
  </si>
  <si>
    <t>Объем бюджетных ассигнований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назначение), на отчетный период согласно сводной бюджетной росписи (кассовому плану – для ежеквартального мониторинга) с учетом внесенных изменений</t>
  </si>
  <si>
    <t>Кассовое исполнение расходов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безвоз-мездных поступлений от физических и юридических лиц, имеющих целевое назначение), в отчетном периоде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</si>
  <si>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</si>
  <si>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</si>
  <si>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</si>
  <si>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</si>
  <si>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>Министерство по развитию территорий Кизеловского угольного бассейна Пермского края</t>
  </si>
  <si>
    <t>на 01.04.2013 г.</t>
  </si>
  <si>
    <t>за 1 квартал 2013 года</t>
  </si>
  <si>
    <t>1 квартал 2013 года</t>
  </si>
  <si>
    <t>на 31.03.2013 г.</t>
  </si>
  <si>
    <t>за 1 квартал 2013 г.</t>
  </si>
  <si>
    <t>на.01.01.2013 г.</t>
  </si>
  <si>
    <t>на 01.04.2013 г</t>
  </si>
  <si>
    <t>Долгосрочная целевая программа "Повышение квалификации, профессиональная переподготовка муниципальных служащих и глав муниципальных образований Пермского края на 2012-2014 гг."</t>
  </si>
  <si>
    <t>Долгосрочная целевая программа "Комплексная реабилитация участников боевых  действий  и  контртеррористических  операций, а также членов их семей, проживающих на территории Пермского края, на 2011-2013 годы"</t>
  </si>
  <si>
    <t>1</t>
  </si>
  <si>
    <t>Краевая целевая программа развития и гармонизации национальных отношений народов Пермского края на 2009-2013 годы</t>
  </si>
  <si>
    <t>Долгосрочная  целевая программа "Энергосбережение и повышение энергетической эффективности Пермского края на 2010-2020 годы"</t>
  </si>
  <si>
    <t xml:space="preserve">Долгосрочная целевая программа "Развитие физической культуры, спорта и здорового образа жизни в Пермском крае на 2011-2015 годы"
</t>
  </si>
  <si>
    <t>Краевая инвестиционная программа регионального развития Пермского края</t>
  </si>
  <si>
    <t>Долгосрочная целевая программа "Предупреждение негативного воздействия вод и обеспечение безопасности гидротехнических сооружений Пермского края на 2013 - 2020 годы"</t>
  </si>
  <si>
    <t>Долгосрочная целевая программа "Развитие и использование минерально-сырьевой базы Пермского края на 2012-2020 годы"</t>
  </si>
  <si>
    <t>Ведомственная целевая программа "Развитие технологического предпринимательства в Пермском крае на 2012-2014 годы"</t>
  </si>
  <si>
    <t>Долгосрочная целевая программа "Охрана и воспроизводство объектов животного мира, отнесенных к охотничьим ресурсам, и среды их обитания в Пермском крае на 2012-2016 годы"</t>
  </si>
  <si>
    <t>Долгосрочная целевая программа "Реабилитация и создание условий для социальной интеграции инвалидов Пермского края на 2012 - 2014 годы"</t>
  </si>
  <si>
    <t>Долгосрочная целевая  программа  "Семья и дети Пермского края на 2011-2015 годы"</t>
  </si>
  <si>
    <t>Ведомственная целевая программа " Содействие общественно- гражданской активности молодежи на 2013 год"</t>
  </si>
  <si>
    <t>Ведомственная целевая программа "Содействие творческой активности молодежи на 2013 год"</t>
  </si>
  <si>
    <t>Ведомственная целевая программа "Содействие социально-экономической и предпринимательской активности молодежи на 2013 год"</t>
  </si>
  <si>
    <t>Ведомственная целевая программа "Поддержка молодежных, общественных и муниципальных инициатив на 2013 год"</t>
  </si>
  <si>
    <t>Долгосрочная целевая программа "Развитие малого и среднего предпринимательства в Пермском крае на 2012-2014 годы"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</si>
  <si>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за исключением противоэпизоотических мероприятий</t>
  </si>
  <si>
    <t xml:space="preserve"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период 2010-2014 годов"
</t>
  </si>
  <si>
    <t>Долгосрочная целевая программа "Обеспечение жильем молодых семей в Пермском крае на 2011-2015 годы"</t>
  </si>
  <si>
    <t>Долгосрочная целевая программа "Противодействие наркомании и незаконному обороту наркотических средств, профилактика потребления психоактивных веществ на  территории  Пермского края на 2012-2015 годы"</t>
  </si>
  <si>
    <t>Ведомственная целевая программа "Патриотическое воспитание жителей Пермского края на 2011-2013 годы"</t>
  </si>
  <si>
    <t>Долгосрочная целевая программа "Совершенствование и развитие сети автомобильных дорог Пермского края на 2009-2015 годы"</t>
  </si>
  <si>
    <t>Долгосрочная целевая программа "Развитие физической культуры, спорта и здорового образа жизни в Пермском крае на 2011-2015 годы"</t>
  </si>
  <si>
    <t>Государственная инспекция  по  охране и использованию объектов животного мира и среды их обитания Пермского края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</si>
</sst>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0_ ;[Red]\-#,##0.00\ "/>
    <numFmt numFmtId="166" formatCode="#,##0.0_ ;[Red]\-#,##0.0\ "/>
    <numFmt numFmtId="167" formatCode="0.0"/>
    <numFmt numFmtId="168" formatCode="#,##0.0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 Narrow"/>
      <family val="2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2" fillId="0" borderId="0"/>
    <xf numFmtId="0" fontId="5" fillId="0" borderId="0"/>
    <xf numFmtId="0" fontId="5" fillId="0" borderId="0"/>
  </cellStyleXfs>
  <cellXfs count="152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9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3" fillId="0" borderId="0" xfId="0" applyFont="1"/>
    <xf numFmtId="0" fontId="10" fillId="0" borderId="0" xfId="0" applyFont="1"/>
    <xf numFmtId="0" fontId="13" fillId="0" borderId="0" xfId="0" applyFont="1" applyFill="1"/>
    <xf numFmtId="0" fontId="8" fillId="6" borderId="2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3" fillId="0" borderId="0" xfId="0" applyNumberFormat="1" applyFont="1"/>
    <xf numFmtId="164" fontId="6" fillId="0" borderId="0" xfId="0" applyNumberFormat="1" applyFont="1"/>
    <xf numFmtId="164" fontId="10" fillId="0" borderId="0" xfId="0" applyNumberFormat="1" applyFont="1"/>
    <xf numFmtId="0" fontId="0" fillId="0" borderId="0" xfId="0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 shrinkToFit="1"/>
    </xf>
    <xf numFmtId="0" fontId="9" fillId="3" borderId="2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5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164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/>
    <xf numFmtId="0" fontId="15" fillId="3" borderId="2" xfId="0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/>
    <xf numFmtId="167" fontId="9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2" fillId="0" borderId="0" xfId="0" applyFont="1" applyBorder="1"/>
    <xf numFmtId="0" fontId="2" fillId="4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/>
    <xf numFmtId="167" fontId="6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righ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3" borderId="0" xfId="0" applyFont="1" applyFill="1"/>
    <xf numFmtId="49" fontId="19" fillId="0" borderId="6" xfId="0" applyNumberFormat="1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right" vertical="center" wrapText="1"/>
    </xf>
    <xf numFmtId="49" fontId="19" fillId="4" borderId="6" xfId="0" applyNumberFormat="1" applyFont="1" applyFill="1" applyBorder="1" applyAlignment="1">
      <alignment horizontal="left" vertical="center" wrapText="1"/>
    </xf>
    <xf numFmtId="4" fontId="19" fillId="4" borderId="2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Border="1" applyAlignment="1">
      <alignment horizontal="right" vertical="center" wrapText="1"/>
    </xf>
    <xf numFmtId="168" fontId="9" fillId="3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9" fillId="0" borderId="0" xfId="0" applyFont="1"/>
    <xf numFmtId="0" fontId="21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/>
    </xf>
    <xf numFmtId="0" fontId="22" fillId="0" borderId="0" xfId="0" applyFont="1"/>
    <xf numFmtId="164" fontId="17" fillId="6" borderId="2" xfId="0" applyNumberFormat="1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 shrinkToFit="1"/>
    </xf>
    <xf numFmtId="0" fontId="17" fillId="5" borderId="2" xfId="0" applyFont="1" applyFill="1" applyBorder="1" applyAlignment="1">
      <alignment vertical="center" wrapText="1" shrinkToFi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right" vertical="center" wrapText="1" shrinkToFit="1"/>
    </xf>
    <xf numFmtId="3" fontId="17" fillId="5" borderId="3" xfId="0" applyNumberFormat="1" applyFont="1" applyFill="1" applyBorder="1" applyAlignment="1">
      <alignment horizontal="right" vertical="center" wrapText="1"/>
    </xf>
    <xf numFmtId="166" fontId="17" fillId="5" borderId="2" xfId="0" applyNumberFormat="1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2" fillId="3" borderId="0" xfId="0" applyFont="1" applyFill="1"/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vertical="center" wrapText="1" shrinkToFi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22" fillId="0" borderId="0" xfId="0" applyFont="1" applyFill="1"/>
    <xf numFmtId="4" fontId="17" fillId="5" borderId="3" xfId="0" applyNumberFormat="1" applyFont="1" applyFill="1" applyBorder="1" applyAlignment="1">
      <alignment horizontal="right" vertical="center" wrapText="1"/>
    </xf>
    <xf numFmtId="0" fontId="17" fillId="5" borderId="3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 shrinkToFit="1"/>
    </xf>
    <xf numFmtId="49" fontId="17" fillId="5" borderId="2" xfId="0" applyNumberFormat="1" applyFont="1" applyFill="1" applyBorder="1" applyAlignment="1">
      <alignment vertical="center" wrapText="1" shrinkToFit="1"/>
    </xf>
    <xf numFmtId="49" fontId="17" fillId="5" borderId="3" xfId="0" applyNumberFormat="1" applyFont="1" applyFill="1" applyBorder="1" applyAlignment="1">
      <alignment horizontal="center" vertical="center" wrapText="1" shrinkToFit="1"/>
    </xf>
    <xf numFmtId="0" fontId="17" fillId="4" borderId="2" xfId="0" applyFont="1" applyFill="1" applyBorder="1" applyAlignment="1">
      <alignment horizontal="center" vertical="center" wrapText="1" shrinkToFit="1"/>
    </xf>
    <xf numFmtId="0" fontId="17" fillId="4" borderId="2" xfId="0" applyFont="1" applyFill="1" applyBorder="1" applyAlignment="1">
      <alignment vertical="center" wrapText="1" shrinkToFit="1"/>
    </xf>
    <xf numFmtId="49" fontId="17" fillId="4" borderId="2" xfId="0" applyNumberFormat="1" applyFont="1" applyFill="1" applyBorder="1" applyAlignment="1">
      <alignment horizontal="center" vertical="center" wrapText="1" shrinkToFit="1"/>
    </xf>
    <xf numFmtId="166" fontId="1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22" fillId="4" borderId="0" xfId="0" applyFont="1" applyFill="1"/>
    <xf numFmtId="0" fontId="17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vertical="center" wrapText="1" shrinkToFit="1"/>
    </xf>
    <xf numFmtId="166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right" vertical="center"/>
    </xf>
    <xf numFmtId="4" fontId="17" fillId="5" borderId="3" xfId="0" applyNumberFormat="1" applyFont="1" applyFill="1" applyBorder="1" applyAlignment="1">
      <alignment horizontal="right" vertical="center" wrapText="1" shrinkToFit="1"/>
    </xf>
    <xf numFmtId="4" fontId="23" fillId="4" borderId="2" xfId="0" applyNumberFormat="1" applyFont="1" applyFill="1" applyBorder="1" applyAlignment="1">
      <alignment horizontal="right" vertical="center" wrapText="1"/>
    </xf>
    <xf numFmtId="0" fontId="17" fillId="5" borderId="2" xfId="0" applyFont="1" applyFill="1" applyBorder="1" applyAlignment="1">
      <alignment wrapText="1"/>
    </xf>
    <xf numFmtId="0" fontId="17" fillId="4" borderId="2" xfId="0" applyFont="1" applyFill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22" fillId="0" borderId="2" xfId="0" applyFont="1" applyBorder="1"/>
    <xf numFmtId="4" fontId="19" fillId="0" borderId="6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5" borderId="3" xfId="0" applyFont="1" applyFill="1" applyBorder="1" applyAlignment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/>
    </xf>
    <xf numFmtId="0" fontId="17" fillId="0" borderId="2" xfId="0" applyFont="1" applyBorder="1"/>
    <xf numFmtId="164" fontId="17" fillId="0" borderId="2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4" fontId="17" fillId="0" borderId="0" xfId="0" applyNumberFormat="1" applyFont="1"/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"/>
  <sheetViews>
    <sheetView showGridLines="0" view="pageLayout" zoomScaleNormal="100" zoomScaleSheetLayoutView="90" workbookViewId="0">
      <selection activeCell="E7" sqref="E7"/>
    </sheetView>
  </sheetViews>
  <sheetFormatPr defaultColWidth="6.85546875" defaultRowHeight="15"/>
  <cols>
    <col min="1" max="1" width="5.7109375" customWidth="1"/>
    <col min="2" max="2" width="32" customWidth="1"/>
    <col min="3" max="3" width="18.42578125" style="25" customWidth="1"/>
    <col min="4" max="5" width="12.140625" customWidth="1"/>
    <col min="6" max="6" width="14.5703125" style="48" customWidth="1"/>
    <col min="7" max="7" width="14.42578125" style="1" customWidth="1"/>
    <col min="8" max="9" width="12.140625" style="1" customWidth="1"/>
    <col min="10" max="10" width="13.140625" style="1" customWidth="1"/>
    <col min="11" max="11" width="12.140625" style="1" customWidth="1"/>
    <col min="12" max="13" width="6.85546875" style="1"/>
  </cols>
  <sheetData>
    <row r="1" spans="1:13" s="11" customFormat="1" ht="204" customHeight="1">
      <c r="A1" s="9" t="s">
        <v>0</v>
      </c>
      <c r="B1" s="9" t="s">
        <v>26</v>
      </c>
      <c r="C1" s="64" t="s">
        <v>35</v>
      </c>
      <c r="D1" s="85" t="s">
        <v>62</v>
      </c>
      <c r="E1" s="85"/>
      <c r="F1" s="86" t="s">
        <v>63</v>
      </c>
      <c r="G1" s="86"/>
      <c r="H1" s="86" t="s">
        <v>64</v>
      </c>
      <c r="I1" s="86"/>
      <c r="J1" s="86" t="s">
        <v>65</v>
      </c>
      <c r="K1" s="86"/>
      <c r="L1" s="46"/>
      <c r="M1" s="46"/>
    </row>
    <row r="2" spans="1:13" s="11" customFormat="1" ht="17.25" customHeight="1">
      <c r="A2" s="9"/>
      <c r="B2" s="55" t="s">
        <v>36</v>
      </c>
      <c r="C2" s="64"/>
      <c r="D2" s="85">
        <v>31</v>
      </c>
      <c r="E2" s="87"/>
      <c r="F2" s="85">
        <v>31</v>
      </c>
      <c r="G2" s="87"/>
      <c r="H2" s="85">
        <v>23</v>
      </c>
      <c r="I2" s="87"/>
      <c r="J2" s="85">
        <v>15</v>
      </c>
      <c r="K2" s="87"/>
      <c r="L2" s="46"/>
      <c r="M2" s="46"/>
    </row>
    <row r="3" spans="1:13" s="4" customFormat="1" ht="18" customHeight="1">
      <c r="A3" s="44"/>
      <c r="B3" s="35"/>
      <c r="C3" s="64" t="s">
        <v>32</v>
      </c>
      <c r="D3" s="65" t="s">
        <v>34</v>
      </c>
      <c r="E3" s="65" t="s">
        <v>32</v>
      </c>
      <c r="F3" s="66" t="s">
        <v>34</v>
      </c>
      <c r="G3" s="66" t="s">
        <v>32</v>
      </c>
      <c r="H3" s="66" t="s">
        <v>42</v>
      </c>
      <c r="I3" s="66" t="s">
        <v>32</v>
      </c>
      <c r="J3" s="66" t="s">
        <v>34</v>
      </c>
      <c r="K3" s="66" t="s">
        <v>32</v>
      </c>
      <c r="L3" s="1"/>
      <c r="M3" s="1"/>
    </row>
    <row r="4" spans="1:13" s="70" customFormat="1" ht="33.75" customHeight="1">
      <c r="A4" s="65">
        <v>801</v>
      </c>
      <c r="B4" s="35" t="s">
        <v>78</v>
      </c>
      <c r="C4" s="45">
        <f>E4*$D$2/100+G4*$F$2/100+I4*$H$2/100+K4*$J$2/100</f>
        <v>2.52</v>
      </c>
      <c r="D4" s="77">
        <f>'2.1'!E5</f>
        <v>100</v>
      </c>
      <c r="E4" s="65" t="str">
        <f>'2.1'!F5</f>
        <v>0</v>
      </c>
      <c r="F4" s="78" t="str">
        <f>'2.2'!G5</f>
        <v>х</v>
      </c>
      <c r="G4" s="78" t="str">
        <f>'2.2'!H5</f>
        <v>2</v>
      </c>
      <c r="H4" s="66">
        <f>'2.5'!E5</f>
        <v>0</v>
      </c>
      <c r="I4" s="66">
        <f>'2.5'!F5</f>
        <v>5</v>
      </c>
      <c r="J4" s="66" t="str">
        <f>'2.6'!I5</f>
        <v>задолженность отсутствует</v>
      </c>
      <c r="K4" s="66">
        <f>'2.6'!J5</f>
        <v>5</v>
      </c>
      <c r="L4" s="48"/>
      <c r="M4" s="48"/>
    </row>
    <row r="5" spans="1:13" s="4" customFormat="1" ht="39.950000000000003" customHeight="1">
      <c r="A5" s="67">
        <v>802</v>
      </c>
      <c r="B5" s="34" t="s">
        <v>44</v>
      </c>
      <c r="C5" s="45">
        <f t="shared" ref="C5:C39" si="0">E5*$D$2/100+G5*$F$2/100+I5*$H$2/100+K5*$J$2/100</f>
        <v>1.9</v>
      </c>
      <c r="D5" s="77">
        <f>'2.1'!E6</f>
        <v>95.314491780157752</v>
      </c>
      <c r="E5" s="65" t="str">
        <f>'2.1'!F6</f>
        <v>0</v>
      </c>
      <c r="F5" s="47">
        <f>'2.2'!G7</f>
        <v>21.214070152871916</v>
      </c>
      <c r="G5" s="47" t="str">
        <f>'2.2'!H7</f>
        <v>0</v>
      </c>
      <c r="H5" s="66">
        <f>'2.5'!E6</f>
        <v>0</v>
      </c>
      <c r="I5" s="66">
        <f>'2.5'!F6</f>
        <v>5</v>
      </c>
      <c r="J5" s="66" t="str">
        <f>'2.6'!I6</f>
        <v>задолженность отсутствует</v>
      </c>
      <c r="K5" s="66">
        <f>'2.6'!J6</f>
        <v>5</v>
      </c>
      <c r="L5" s="1"/>
      <c r="M5" s="1"/>
    </row>
    <row r="6" spans="1:13" s="1" customFormat="1" ht="39.950000000000003" customHeight="1">
      <c r="A6" s="67">
        <v>803</v>
      </c>
      <c r="B6" s="68" t="s">
        <v>7</v>
      </c>
      <c r="C6" s="45">
        <f t="shared" si="0"/>
        <v>3.45</v>
      </c>
      <c r="D6" s="77">
        <f>'2.1'!E7</f>
        <v>2.8731049532074464</v>
      </c>
      <c r="E6" s="65" t="str">
        <f>'2.1'!F7</f>
        <v>3</v>
      </c>
      <c r="F6" s="47" t="str">
        <f>'2.2'!G9</f>
        <v>х</v>
      </c>
      <c r="G6" s="47" t="str">
        <f>'2.2'!H9</f>
        <v>2</v>
      </c>
      <c r="H6" s="66">
        <f>'2.5'!E7</f>
        <v>0</v>
      </c>
      <c r="I6" s="66">
        <f>'2.5'!F7</f>
        <v>5</v>
      </c>
      <c r="J6" s="66" t="str">
        <f>'2.6'!I7</f>
        <v>задолженность отсутствует</v>
      </c>
      <c r="K6" s="66">
        <f>'2.6'!J7</f>
        <v>5</v>
      </c>
    </row>
    <row r="7" spans="1:13" s="1" customFormat="1" ht="39.950000000000003" customHeight="1">
      <c r="A7" s="67">
        <v>804</v>
      </c>
      <c r="B7" s="68" t="s">
        <v>8</v>
      </c>
      <c r="C7" s="45">
        <f t="shared" si="0"/>
        <v>2.52</v>
      </c>
      <c r="D7" s="77">
        <f>'2.1'!E8</f>
        <v>10.066206576103411</v>
      </c>
      <c r="E7" s="65" t="str">
        <f>'2.1'!F8</f>
        <v>0</v>
      </c>
      <c r="F7" s="47" t="str">
        <f>'2.2'!G10</f>
        <v>х</v>
      </c>
      <c r="G7" s="47" t="str">
        <f>'2.2'!H10</f>
        <v>2</v>
      </c>
      <c r="H7" s="66">
        <f>'2.5'!E8</f>
        <v>0</v>
      </c>
      <c r="I7" s="66">
        <f>'2.5'!F8</f>
        <v>5</v>
      </c>
      <c r="J7" s="66" t="str">
        <f>'2.6'!I8</f>
        <v>задолженность отсутствует</v>
      </c>
      <c r="K7" s="66">
        <f>'2.6'!J8</f>
        <v>5</v>
      </c>
    </row>
    <row r="8" spans="1:13" s="1" customFormat="1" ht="39.950000000000003" customHeight="1">
      <c r="A8" s="67">
        <v>805</v>
      </c>
      <c r="B8" s="68" t="s">
        <v>9</v>
      </c>
      <c r="C8" s="45">
        <f t="shared" si="0"/>
        <v>2.52</v>
      </c>
      <c r="D8" s="77">
        <f>'2.1'!E9</f>
        <v>29.83561982377692</v>
      </c>
      <c r="E8" s="65" t="str">
        <f>'2.1'!F9</f>
        <v>0</v>
      </c>
      <c r="F8" s="47">
        <f>'2.2'!G11</f>
        <v>6.9599999999999991</v>
      </c>
      <c r="G8" s="47" t="str">
        <f>'2.2'!H11</f>
        <v>2</v>
      </c>
      <c r="H8" s="66">
        <f>'2.5'!E9</f>
        <v>0</v>
      </c>
      <c r="I8" s="66">
        <f>'2.5'!F9</f>
        <v>5</v>
      </c>
      <c r="J8" s="66" t="str">
        <f>'2.6'!I9</f>
        <v>задолженность отсутствует</v>
      </c>
      <c r="K8" s="66">
        <f>'2.6'!J9</f>
        <v>5</v>
      </c>
    </row>
    <row r="9" spans="1:13" s="1" customFormat="1" ht="39.950000000000003" customHeight="1">
      <c r="A9" s="67">
        <v>807</v>
      </c>
      <c r="B9" s="68" t="s">
        <v>10</v>
      </c>
      <c r="C9" s="45">
        <f t="shared" si="0"/>
        <v>3.45</v>
      </c>
      <c r="D9" s="77">
        <f>'2.1'!E10</f>
        <v>2.1609868635471154</v>
      </c>
      <c r="E9" s="65" t="str">
        <f>'2.1'!F10</f>
        <v>3</v>
      </c>
      <c r="F9" s="47" t="str">
        <f>'2.2'!G13</f>
        <v>х</v>
      </c>
      <c r="G9" s="47" t="str">
        <f>'2.2'!H13</f>
        <v>2</v>
      </c>
      <c r="H9" s="66">
        <f>'2.5'!E10</f>
        <v>0</v>
      </c>
      <c r="I9" s="66">
        <f>'2.5'!F10</f>
        <v>5</v>
      </c>
      <c r="J9" s="66" t="str">
        <f>'2.6'!I10</f>
        <v>задолженность отсутствует</v>
      </c>
      <c r="K9" s="66">
        <f>'2.6'!J10</f>
        <v>5</v>
      </c>
    </row>
    <row r="10" spans="1:13" s="1" customFormat="1" ht="39.950000000000003" customHeight="1">
      <c r="A10" s="67" t="s">
        <v>45</v>
      </c>
      <c r="B10" s="68" t="s">
        <v>46</v>
      </c>
      <c r="C10" s="45">
        <f t="shared" si="0"/>
        <v>2.83</v>
      </c>
      <c r="D10" s="77">
        <f>'2.1'!E11</f>
        <v>9.2277071041233292</v>
      </c>
      <c r="E10" s="65" t="str">
        <f>'2.1'!F11</f>
        <v>1</v>
      </c>
      <c r="F10" s="47" t="str">
        <f>'2.2'!G14</f>
        <v>х</v>
      </c>
      <c r="G10" s="47" t="str">
        <f>'2.2'!H14</f>
        <v>2</v>
      </c>
      <c r="H10" s="66">
        <f>'2.5'!E11</f>
        <v>0</v>
      </c>
      <c r="I10" s="66">
        <f>'2.5'!F11</f>
        <v>5</v>
      </c>
      <c r="J10" s="66" t="str">
        <f>'2.6'!I11</f>
        <v>задолженность отсутствует</v>
      </c>
      <c r="K10" s="66">
        <f>'2.6'!J11</f>
        <v>5</v>
      </c>
    </row>
    <row r="11" spans="1:13" s="1" customFormat="1" ht="39.950000000000003" customHeight="1">
      <c r="A11" s="67">
        <v>811</v>
      </c>
      <c r="B11" s="68" t="s">
        <v>11</v>
      </c>
      <c r="C11" s="45">
        <f t="shared" si="0"/>
        <v>1.9</v>
      </c>
      <c r="D11" s="77">
        <f>'2.1'!E12</f>
        <v>56.397587956173325</v>
      </c>
      <c r="E11" s="65" t="str">
        <f>'2.1'!F12</f>
        <v>0</v>
      </c>
      <c r="F11" s="47">
        <f>'2.2'!G15</f>
        <v>97.622027534418024</v>
      </c>
      <c r="G11" s="47" t="str">
        <f>'2.2'!H15</f>
        <v>0</v>
      </c>
      <c r="H11" s="66">
        <f>'2.5'!E12</f>
        <v>0</v>
      </c>
      <c r="I11" s="66">
        <f>'2.5'!F12</f>
        <v>5</v>
      </c>
      <c r="J11" s="66" t="str">
        <f>'2.6'!I12</f>
        <v>задолженность отсутствует</v>
      </c>
      <c r="K11" s="66">
        <f>'2.6'!J12</f>
        <v>5</v>
      </c>
    </row>
    <row r="12" spans="1:13" s="1" customFormat="1" ht="39.950000000000003" customHeight="1">
      <c r="A12" s="67">
        <v>812</v>
      </c>
      <c r="B12" s="34" t="s">
        <v>47</v>
      </c>
      <c r="C12" s="45">
        <f t="shared" si="0"/>
        <v>0.62</v>
      </c>
      <c r="D12" s="77">
        <f>'2.1'!E13</f>
        <v>74.153451121597797</v>
      </c>
      <c r="E12" s="65" t="str">
        <f>'2.1'!F13</f>
        <v>0</v>
      </c>
      <c r="F12" s="47" t="str">
        <f>'2.2'!G19</f>
        <v>х</v>
      </c>
      <c r="G12" s="47" t="str">
        <f>'2.2'!H19</f>
        <v>2</v>
      </c>
      <c r="H12" s="66">
        <f>'2.5'!E13</f>
        <v>2333307.34</v>
      </c>
      <c r="I12" s="66">
        <f>'2.5'!F13</f>
        <v>0</v>
      </c>
      <c r="J12" s="66">
        <f>'2.6'!I13</f>
        <v>0</v>
      </c>
      <c r="K12" s="66">
        <f>'2.6'!J13</f>
        <v>0</v>
      </c>
    </row>
    <row r="13" spans="1:13" ht="39.950000000000003" customHeight="1">
      <c r="A13" s="67">
        <v>814</v>
      </c>
      <c r="B13" s="34" t="s">
        <v>48</v>
      </c>
      <c r="C13" s="45">
        <f t="shared" si="0"/>
        <v>2.52</v>
      </c>
      <c r="D13" s="77">
        <f>'2.1'!E14</f>
        <v>5.4292531589507274</v>
      </c>
      <c r="E13" s="65" t="str">
        <f>'2.1'!F14</f>
        <v>2</v>
      </c>
      <c r="F13" s="47">
        <f>'2.2'!G20</f>
        <v>16.001421829870903</v>
      </c>
      <c r="G13" s="47" t="str">
        <f>'2.2'!H20</f>
        <v>0</v>
      </c>
      <c r="H13" s="66">
        <f>'2.5'!E14</f>
        <v>0</v>
      </c>
      <c r="I13" s="66">
        <f>'2.5'!F14</f>
        <v>5</v>
      </c>
      <c r="J13" s="66" t="str">
        <f>'2.6'!I14</f>
        <v>задолженность отсутствует</v>
      </c>
      <c r="K13" s="66">
        <f>'2.6'!J14</f>
        <v>5</v>
      </c>
    </row>
    <row r="14" spans="1:13" ht="39.950000000000003" customHeight="1">
      <c r="A14" s="67">
        <v>815</v>
      </c>
      <c r="B14" s="68" t="s">
        <v>12</v>
      </c>
      <c r="C14" s="45">
        <f t="shared" si="0"/>
        <v>3.45</v>
      </c>
      <c r="D14" s="77">
        <f>'2.1'!E15</f>
        <v>3.4316726015998098</v>
      </c>
      <c r="E14" s="65" t="str">
        <f>'2.1'!F15</f>
        <v>3</v>
      </c>
      <c r="F14" s="47" t="str">
        <f>'2.2'!G23</f>
        <v>х</v>
      </c>
      <c r="G14" s="47" t="str">
        <f>'2.2'!H23</f>
        <v>2</v>
      </c>
      <c r="H14" s="66">
        <f>'2.5'!E15</f>
        <v>0</v>
      </c>
      <c r="I14" s="66">
        <f>'2.5'!F15</f>
        <v>5</v>
      </c>
      <c r="J14" s="66" t="str">
        <f>'2.6'!I15</f>
        <v>задолженность отсутствует</v>
      </c>
      <c r="K14" s="66">
        <f>'2.6'!J15</f>
        <v>5</v>
      </c>
    </row>
    <row r="15" spans="1:13" ht="39.950000000000003" customHeight="1">
      <c r="A15" s="67">
        <v>816</v>
      </c>
      <c r="B15" s="34" t="s">
        <v>49</v>
      </c>
      <c r="C15" s="45">
        <f t="shared" si="0"/>
        <v>1.9</v>
      </c>
      <c r="D15" s="77">
        <f>'2.1'!E16</f>
        <v>20.336876322392673</v>
      </c>
      <c r="E15" s="65" t="str">
        <f>'2.1'!F16</f>
        <v>0</v>
      </c>
      <c r="F15" s="47">
        <f>'2.2'!G24</f>
        <v>96.774193548387103</v>
      </c>
      <c r="G15" s="47" t="str">
        <f>'2.2'!H24</f>
        <v>0</v>
      </c>
      <c r="H15" s="66">
        <f>'2.5'!E16</f>
        <v>0</v>
      </c>
      <c r="I15" s="66">
        <f>'2.5'!F16</f>
        <v>5</v>
      </c>
      <c r="J15" s="66" t="str">
        <f>'2.6'!I16</f>
        <v>задолженность отсутствует</v>
      </c>
      <c r="K15" s="66">
        <f>'2.6'!J16</f>
        <v>5</v>
      </c>
    </row>
    <row r="16" spans="1:13" ht="39.950000000000003" customHeight="1">
      <c r="A16" s="67">
        <v>817</v>
      </c>
      <c r="B16" s="68" t="s">
        <v>13</v>
      </c>
      <c r="C16" s="45">
        <f t="shared" si="0"/>
        <v>1.9</v>
      </c>
      <c r="D16" s="77">
        <f>'2.1'!E17</f>
        <v>47.580512221864581</v>
      </c>
      <c r="E16" s="65" t="str">
        <f>'2.1'!F17</f>
        <v>0</v>
      </c>
      <c r="F16" s="47">
        <f>'2.2'!G27</f>
        <v>100</v>
      </c>
      <c r="G16" s="47" t="str">
        <f>'2.2'!H27</f>
        <v>0</v>
      </c>
      <c r="H16" s="66">
        <f>'2.5'!E17</f>
        <v>0</v>
      </c>
      <c r="I16" s="66">
        <f>'2.5'!F17</f>
        <v>5</v>
      </c>
      <c r="J16" s="66" t="str">
        <f>'2.6'!I17</f>
        <v>задолженность отсутствует</v>
      </c>
      <c r="K16" s="66">
        <f>'2.6'!J17</f>
        <v>5</v>
      </c>
    </row>
    <row r="17" spans="1:11" ht="55.5" customHeight="1">
      <c r="A17" s="67">
        <v>819</v>
      </c>
      <c r="B17" s="68" t="s">
        <v>111</v>
      </c>
      <c r="C17" s="45">
        <f t="shared" si="0"/>
        <v>1.9</v>
      </c>
      <c r="D17" s="77">
        <f>'2.1'!E18</f>
        <v>44.355576206908076</v>
      </c>
      <c r="E17" s="65" t="str">
        <f>'2.1'!F18</f>
        <v>0</v>
      </c>
      <c r="F17" s="47">
        <f>'2.2'!G29</f>
        <v>96.914715755253269</v>
      </c>
      <c r="G17" s="47" t="str">
        <f>'2.2'!H29</f>
        <v>0</v>
      </c>
      <c r="H17" s="66">
        <f>'2.5'!E18</f>
        <v>0</v>
      </c>
      <c r="I17" s="66">
        <f>'2.5'!F18</f>
        <v>5</v>
      </c>
      <c r="J17" s="66" t="str">
        <f>'2.6'!I18</f>
        <v>задолженность отсутствует</v>
      </c>
      <c r="K17" s="66">
        <f>'2.6'!J18</f>
        <v>5</v>
      </c>
    </row>
    <row r="18" spans="1:11" ht="39.950000000000003" customHeight="1">
      <c r="A18" s="67">
        <v>820</v>
      </c>
      <c r="B18" s="68" t="s">
        <v>14</v>
      </c>
      <c r="C18" s="45">
        <f t="shared" si="0"/>
        <v>1.24</v>
      </c>
      <c r="D18" s="77">
        <f>'2.1'!E19</f>
        <v>1.0036124201633261</v>
      </c>
      <c r="E18" s="65" t="str">
        <f>'2.1'!F19</f>
        <v>4</v>
      </c>
      <c r="F18" s="47">
        <f>'2.2'!G31</f>
        <v>100</v>
      </c>
      <c r="G18" s="47" t="str">
        <f>'2.2'!H31</f>
        <v>0</v>
      </c>
      <c r="H18" s="66">
        <f>'2.5'!E19</f>
        <v>643700</v>
      </c>
      <c r="I18" s="66">
        <f>'2.5'!F19</f>
        <v>0</v>
      </c>
      <c r="J18" s="66">
        <f>'2.6'!I19</f>
        <v>-3.1714344591715397E-2</v>
      </c>
      <c r="K18" s="66">
        <f>'2.6'!J19</f>
        <v>0</v>
      </c>
    </row>
    <row r="19" spans="1:11" ht="39.950000000000003" customHeight="1">
      <c r="A19" s="67">
        <v>821</v>
      </c>
      <c r="B19" s="34" t="s">
        <v>50</v>
      </c>
      <c r="C19" s="45">
        <f t="shared" si="0"/>
        <v>2.52</v>
      </c>
      <c r="D19" s="77">
        <f>'2.1'!E20</f>
        <v>50.51508769042966</v>
      </c>
      <c r="E19" s="65" t="str">
        <f>'2.1'!F20</f>
        <v>0</v>
      </c>
      <c r="F19" s="47" t="str">
        <f>'2.2'!G41</f>
        <v>х</v>
      </c>
      <c r="G19" s="47" t="str">
        <f>'2.2'!H41</f>
        <v>2</v>
      </c>
      <c r="H19" s="66">
        <f>'2.5'!E20</f>
        <v>0</v>
      </c>
      <c r="I19" s="66">
        <f>'2.5'!F20</f>
        <v>5</v>
      </c>
      <c r="J19" s="66" t="str">
        <f>'2.6'!I20</f>
        <v>задолженность отсутствует</v>
      </c>
      <c r="K19" s="66">
        <f>'2.6'!J20</f>
        <v>5</v>
      </c>
    </row>
    <row r="20" spans="1:11" ht="39.950000000000003" customHeight="1">
      <c r="A20" s="67">
        <v>825</v>
      </c>
      <c r="B20" s="68" t="s">
        <v>15</v>
      </c>
      <c r="C20" s="45">
        <f t="shared" si="0"/>
        <v>1.9</v>
      </c>
      <c r="D20" s="77">
        <f>'2.1'!E21</f>
        <v>19.674607002447665</v>
      </c>
      <c r="E20" s="65" t="str">
        <f>'2.1'!F21</f>
        <v>0</v>
      </c>
      <c r="F20" s="47">
        <f>'2.2'!G42</f>
        <v>98.368331550068589</v>
      </c>
      <c r="G20" s="47" t="str">
        <f>'2.2'!H42</f>
        <v>0</v>
      </c>
      <c r="H20" s="66">
        <f>'2.5'!E21</f>
        <v>0</v>
      </c>
      <c r="I20" s="66">
        <f>'2.5'!F21</f>
        <v>5</v>
      </c>
      <c r="J20" s="66" t="str">
        <f>'2.6'!I21</f>
        <v>задолженность отсутствует</v>
      </c>
      <c r="K20" s="66">
        <f>'2.6'!J21</f>
        <v>5</v>
      </c>
    </row>
    <row r="21" spans="1:11" ht="39.950000000000003" customHeight="1">
      <c r="A21" s="67">
        <v>830</v>
      </c>
      <c r="B21" s="68" t="s">
        <v>16</v>
      </c>
      <c r="C21" s="45">
        <f t="shared" si="0"/>
        <v>0.93</v>
      </c>
      <c r="D21" s="77">
        <f>'2.1'!E22</f>
        <v>3.5356761278993156</v>
      </c>
      <c r="E21" s="65" t="str">
        <f>'2.1'!F22</f>
        <v>3</v>
      </c>
      <c r="F21" s="47">
        <f>'2.2'!G52</f>
        <v>79.749324770988764</v>
      </c>
      <c r="G21" s="47" t="str">
        <f>'2.2'!H52</f>
        <v>0</v>
      </c>
      <c r="H21" s="66">
        <f>'2.5'!E22</f>
        <v>28800</v>
      </c>
      <c r="I21" s="66">
        <f>'2.5'!F22</f>
        <v>0</v>
      </c>
      <c r="J21" s="66">
        <f>'2.6'!I22</f>
        <v>100</v>
      </c>
      <c r="K21" s="66">
        <f>'2.6'!J22</f>
        <v>0</v>
      </c>
    </row>
    <row r="22" spans="1:11" ht="39.950000000000003" customHeight="1">
      <c r="A22" s="67">
        <v>832</v>
      </c>
      <c r="B22" s="68" t="s">
        <v>17</v>
      </c>
      <c r="C22" s="45">
        <f t="shared" si="0"/>
        <v>1.9</v>
      </c>
      <c r="D22" s="77">
        <f>'2.1'!E23</f>
        <v>86.724571537188012</v>
      </c>
      <c r="E22" s="65" t="str">
        <f>'2.1'!F23</f>
        <v>0</v>
      </c>
      <c r="F22" s="47">
        <f>'2.2'!G59</f>
        <v>100</v>
      </c>
      <c r="G22" s="47" t="str">
        <f>'2.2'!H59</f>
        <v>0</v>
      </c>
      <c r="H22" s="66">
        <f>'2.5'!E23</f>
        <v>0</v>
      </c>
      <c r="I22" s="66">
        <f>'2.5'!F23</f>
        <v>5</v>
      </c>
      <c r="J22" s="66" t="str">
        <f>'2.6'!I23</f>
        <v>задолженность отсутствует</v>
      </c>
      <c r="K22" s="66">
        <f>'2.6'!J23</f>
        <v>5</v>
      </c>
    </row>
    <row r="23" spans="1:11" ht="39.950000000000003" customHeight="1">
      <c r="A23" s="67" t="s">
        <v>51</v>
      </c>
      <c r="B23" s="68" t="s">
        <v>52</v>
      </c>
      <c r="C23" s="45">
        <f t="shared" si="0"/>
        <v>2.52</v>
      </c>
      <c r="D23" s="77">
        <f>'2.1'!E24</f>
        <v>39.661440556982917</v>
      </c>
      <c r="E23" s="65" t="str">
        <f>'2.1'!F24</f>
        <v>0</v>
      </c>
      <c r="F23" s="47" t="str">
        <f>'2.2'!G64</f>
        <v>х</v>
      </c>
      <c r="G23" s="47" t="str">
        <f>'2.2'!H64</f>
        <v>2</v>
      </c>
      <c r="H23" s="66">
        <f>'2.5'!E24</f>
        <v>0</v>
      </c>
      <c r="I23" s="66">
        <f>'2.5'!F24</f>
        <v>5</v>
      </c>
      <c r="J23" s="66" t="str">
        <f>'2.6'!I24</f>
        <v>задолженность отсутствует</v>
      </c>
      <c r="K23" s="66">
        <f>'2.6'!J24</f>
        <v>5</v>
      </c>
    </row>
    <row r="24" spans="1:11" ht="39.950000000000003" customHeight="1">
      <c r="A24" s="67">
        <v>834</v>
      </c>
      <c r="B24" s="68" t="s">
        <v>18</v>
      </c>
      <c r="C24" s="45">
        <f t="shared" si="0"/>
        <v>3.76</v>
      </c>
      <c r="D24" s="77">
        <f>'2.1'!E25</f>
        <v>1.509581897322483</v>
      </c>
      <c r="E24" s="65" t="str">
        <f>'2.1'!F25</f>
        <v>4</v>
      </c>
      <c r="F24" s="47" t="str">
        <f>'2.2'!G65</f>
        <v>х</v>
      </c>
      <c r="G24" s="47" t="str">
        <f>'2.2'!H65</f>
        <v>2</v>
      </c>
      <c r="H24" s="66">
        <f>'2.5'!E25</f>
        <v>0</v>
      </c>
      <c r="I24" s="66">
        <f>'2.5'!F25</f>
        <v>5</v>
      </c>
      <c r="J24" s="66" t="str">
        <f>'2.6'!I25</f>
        <v>задолженность отсутствует</v>
      </c>
      <c r="K24" s="66">
        <f>'2.6'!J25</f>
        <v>5</v>
      </c>
    </row>
    <row r="25" spans="1:11" ht="39.950000000000003" customHeight="1">
      <c r="A25" s="67">
        <v>835</v>
      </c>
      <c r="B25" s="34" t="s">
        <v>53</v>
      </c>
      <c r="C25" s="45">
        <f t="shared" si="0"/>
        <v>1.9</v>
      </c>
      <c r="D25" s="77">
        <f>'2.1'!E26</f>
        <v>16.475039893210074</v>
      </c>
      <c r="E25" s="65" t="str">
        <f>'2.1'!F26</f>
        <v>0</v>
      </c>
      <c r="F25" s="47">
        <f>'2.2'!G66</f>
        <v>16.141394006899951</v>
      </c>
      <c r="G25" s="47" t="str">
        <f>'2.2'!H66</f>
        <v>0</v>
      </c>
      <c r="H25" s="66">
        <f>'2.5'!E26</f>
        <v>0</v>
      </c>
      <c r="I25" s="66">
        <f>'2.5'!F26</f>
        <v>5</v>
      </c>
      <c r="J25" s="66" t="str">
        <f>'2.6'!I26</f>
        <v>задолженность отсутствует</v>
      </c>
      <c r="K25" s="66">
        <f>'2.6'!J26</f>
        <v>5</v>
      </c>
    </row>
    <row r="26" spans="1:11" ht="39.950000000000003" customHeight="1">
      <c r="A26" s="67">
        <v>840</v>
      </c>
      <c r="B26" s="68" t="s">
        <v>19</v>
      </c>
      <c r="C26" s="45">
        <f t="shared" si="0"/>
        <v>3.45</v>
      </c>
      <c r="D26" s="77">
        <f>'2.1'!E27</f>
        <v>2.1899690198406581</v>
      </c>
      <c r="E26" s="65" t="str">
        <f>'2.1'!F27</f>
        <v>3</v>
      </c>
      <c r="F26" s="47" t="str">
        <f>'2.2'!G69</f>
        <v>х</v>
      </c>
      <c r="G26" s="47" t="str">
        <f>'2.2'!H69</f>
        <v>2</v>
      </c>
      <c r="H26" s="66">
        <f>'2.5'!E27</f>
        <v>0</v>
      </c>
      <c r="I26" s="66">
        <f>'2.5'!F27</f>
        <v>5</v>
      </c>
      <c r="J26" s="66" t="str">
        <f>'2.6'!I27</f>
        <v>задолженность отсутствует</v>
      </c>
      <c r="K26" s="66">
        <f>'2.6'!J27</f>
        <v>5</v>
      </c>
    </row>
    <row r="27" spans="1:11" ht="39.950000000000003" customHeight="1">
      <c r="A27" s="67">
        <v>842</v>
      </c>
      <c r="B27" s="34" t="s">
        <v>54</v>
      </c>
      <c r="C27" s="45">
        <f t="shared" si="0"/>
        <v>2.52</v>
      </c>
      <c r="D27" s="77">
        <f>'2.1'!E28</f>
        <v>76.802012921748812</v>
      </c>
      <c r="E27" s="65" t="str">
        <f>'2.1'!F28</f>
        <v>0</v>
      </c>
      <c r="F27" s="47" t="str">
        <f>'2.2'!G70</f>
        <v>х</v>
      </c>
      <c r="G27" s="47" t="str">
        <f>'2.2'!H70</f>
        <v>2</v>
      </c>
      <c r="H27" s="66">
        <f>'2.5'!E28</f>
        <v>0</v>
      </c>
      <c r="I27" s="66">
        <f>'2.5'!F28</f>
        <v>5</v>
      </c>
      <c r="J27" s="66" t="str">
        <f>'2.6'!I28</f>
        <v>задолженность отсутствует</v>
      </c>
      <c r="K27" s="66">
        <f>'2.6'!J28</f>
        <v>5</v>
      </c>
    </row>
    <row r="28" spans="1:11" ht="39.950000000000003" customHeight="1">
      <c r="A28" s="67">
        <v>843</v>
      </c>
      <c r="B28" s="34" t="s">
        <v>55</v>
      </c>
      <c r="C28" s="45">
        <f t="shared" si="0"/>
        <v>2.52</v>
      </c>
      <c r="D28" s="77">
        <f>'2.1'!E29</f>
        <v>15.878066095490572</v>
      </c>
      <c r="E28" s="65" t="str">
        <f>'2.1'!F29</f>
        <v>0</v>
      </c>
      <c r="F28" s="47" t="str">
        <f>'2.2'!G72</f>
        <v>х</v>
      </c>
      <c r="G28" s="47" t="str">
        <f>'2.2'!H72</f>
        <v>2</v>
      </c>
      <c r="H28" s="66">
        <f>'2.5'!E29</f>
        <v>0</v>
      </c>
      <c r="I28" s="66">
        <f>'2.5'!F29</f>
        <v>5</v>
      </c>
      <c r="J28" s="66" t="str">
        <f>'2.6'!I29</f>
        <v>задолженность отсутствует</v>
      </c>
      <c r="K28" s="66">
        <f>'2.6'!J29</f>
        <v>5</v>
      </c>
    </row>
    <row r="29" spans="1:11" ht="39.950000000000003" customHeight="1">
      <c r="A29" s="67" t="s">
        <v>56</v>
      </c>
      <c r="B29" s="34" t="s">
        <v>57</v>
      </c>
      <c r="C29" s="45">
        <f t="shared" si="0"/>
        <v>2.52</v>
      </c>
      <c r="D29" s="77">
        <f>'2.1'!E30</f>
        <v>33.086456407579149</v>
      </c>
      <c r="E29" s="65" t="str">
        <f>'2.1'!F30</f>
        <v>0</v>
      </c>
      <c r="F29" s="47" t="str">
        <f>'2.2'!G73</f>
        <v>х</v>
      </c>
      <c r="G29" s="47" t="str">
        <f>'2.2'!H73</f>
        <v>2</v>
      </c>
      <c r="H29" s="66">
        <f>'2.5'!E30</f>
        <v>0</v>
      </c>
      <c r="I29" s="66">
        <f>'2.5'!F30</f>
        <v>5</v>
      </c>
      <c r="J29" s="66" t="str">
        <f>'2.6'!I30</f>
        <v>задолженность отсутствует</v>
      </c>
      <c r="K29" s="66">
        <f>'2.6'!J30</f>
        <v>5</v>
      </c>
    </row>
    <row r="30" spans="1:11" ht="39.950000000000003" customHeight="1">
      <c r="A30" s="67">
        <v>846</v>
      </c>
      <c r="B30" s="68" t="s">
        <v>20</v>
      </c>
      <c r="C30" s="45">
        <f t="shared" si="0"/>
        <v>2.52</v>
      </c>
      <c r="D30" s="77">
        <f>'2.1'!E31</f>
        <v>39.4045465709182</v>
      </c>
      <c r="E30" s="65" t="str">
        <f>'2.1'!F31</f>
        <v>0</v>
      </c>
      <c r="F30" s="47" t="str">
        <f>'2.2'!G74</f>
        <v>х</v>
      </c>
      <c r="G30" s="47" t="str">
        <f>'2.2'!H74</f>
        <v>2</v>
      </c>
      <c r="H30" s="66">
        <f>'2.5'!E31</f>
        <v>0</v>
      </c>
      <c r="I30" s="66">
        <f>'2.5'!F31</f>
        <v>5</v>
      </c>
      <c r="J30" s="66" t="str">
        <f>'2.6'!I31</f>
        <v>задолженность отсутствует</v>
      </c>
      <c r="K30" s="66">
        <f>'2.6'!J31</f>
        <v>5</v>
      </c>
    </row>
    <row r="31" spans="1:11" ht="39.950000000000003" customHeight="1">
      <c r="A31" s="67" t="s">
        <v>58</v>
      </c>
      <c r="B31" s="68" t="s">
        <v>59</v>
      </c>
      <c r="C31" s="45">
        <f t="shared" si="0"/>
        <v>2.52</v>
      </c>
      <c r="D31" s="77">
        <f>'2.1'!E32</f>
        <v>75.642279011613809</v>
      </c>
      <c r="E31" s="65" t="str">
        <f>'2.1'!F32</f>
        <v>0</v>
      </c>
      <c r="F31" s="47" t="str">
        <f>'2.2'!G75</f>
        <v>х</v>
      </c>
      <c r="G31" s="47" t="str">
        <f>'2.2'!H75</f>
        <v>2</v>
      </c>
      <c r="H31" s="66">
        <f>'2.5'!E32</f>
        <v>0</v>
      </c>
      <c r="I31" s="66">
        <f>'2.5'!F32</f>
        <v>5</v>
      </c>
      <c r="J31" s="66" t="str">
        <f>'2.6'!I32</f>
        <v>задолженность отсутствует</v>
      </c>
      <c r="K31" s="66">
        <f>'2.6'!J32</f>
        <v>5</v>
      </c>
    </row>
    <row r="32" spans="1:11" ht="39.950000000000003" customHeight="1">
      <c r="A32" s="67">
        <v>855</v>
      </c>
      <c r="B32" s="68" t="s">
        <v>21</v>
      </c>
      <c r="C32" s="45">
        <f t="shared" si="0"/>
        <v>1.9</v>
      </c>
      <c r="D32" s="77">
        <f>'2.1'!E33</f>
        <v>13.126893479264092</v>
      </c>
      <c r="E32" s="65" t="str">
        <f>'2.1'!F33</f>
        <v>0</v>
      </c>
      <c r="F32" s="47">
        <f>'2.2'!G76</f>
        <v>22.064267092117973</v>
      </c>
      <c r="G32" s="47" t="str">
        <f>'2.2'!H76</f>
        <v>0</v>
      </c>
      <c r="H32" s="66">
        <f>'2.5'!E33</f>
        <v>0</v>
      </c>
      <c r="I32" s="66">
        <f>'2.5'!F33</f>
        <v>5</v>
      </c>
      <c r="J32" s="66" t="str">
        <f>'2.6'!I33</f>
        <v>задолженность отсутствует</v>
      </c>
      <c r="K32" s="66">
        <f>'2.6'!J33</f>
        <v>5</v>
      </c>
    </row>
    <row r="33" spans="1:11" ht="39.950000000000003" customHeight="1">
      <c r="A33" s="67">
        <v>856</v>
      </c>
      <c r="B33" s="68" t="s">
        <v>22</v>
      </c>
      <c r="C33" s="45">
        <f t="shared" si="0"/>
        <v>4.07</v>
      </c>
      <c r="D33" s="77">
        <f>'2.1'!E34</f>
        <v>0.94273851145907395</v>
      </c>
      <c r="E33" s="65" t="str">
        <f>'2.1'!F34</f>
        <v>5</v>
      </c>
      <c r="F33" s="47" t="str">
        <f>'2.2'!G87</f>
        <v>х</v>
      </c>
      <c r="G33" s="47" t="str">
        <f>'2.2'!H87</f>
        <v>2</v>
      </c>
      <c r="H33" s="66">
        <f>'2.5'!E34</f>
        <v>0</v>
      </c>
      <c r="I33" s="66">
        <f>'2.5'!F34</f>
        <v>5</v>
      </c>
      <c r="J33" s="66" t="str">
        <f>'2.6'!I34</f>
        <v>задолженность отсутствует</v>
      </c>
      <c r="K33" s="66">
        <f>'2.6'!J34</f>
        <v>5</v>
      </c>
    </row>
    <row r="34" spans="1:11" ht="39.950000000000003" customHeight="1">
      <c r="A34" s="67">
        <v>861</v>
      </c>
      <c r="B34" s="68" t="s">
        <v>27</v>
      </c>
      <c r="C34" s="45">
        <f t="shared" si="0"/>
        <v>3.45</v>
      </c>
      <c r="D34" s="77">
        <f>'2.1'!E35</f>
        <v>4.688106897108824</v>
      </c>
      <c r="E34" s="65" t="str">
        <f>'2.1'!F35</f>
        <v>3</v>
      </c>
      <c r="F34" s="47">
        <f>'2.2'!G88</f>
        <v>5.4318511559268252</v>
      </c>
      <c r="G34" s="47" t="str">
        <f>'2.2'!H88</f>
        <v>2</v>
      </c>
      <c r="H34" s="66">
        <f>'2.5'!E35</f>
        <v>0</v>
      </c>
      <c r="I34" s="66">
        <f>'2.5'!F35</f>
        <v>5</v>
      </c>
      <c r="J34" s="66" t="str">
        <f>'2.6'!I35</f>
        <v>задолженность отсутствует</v>
      </c>
      <c r="K34" s="66">
        <f>'2.6'!J35</f>
        <v>5</v>
      </c>
    </row>
    <row r="35" spans="1:11" ht="39.950000000000003" customHeight="1">
      <c r="A35" s="67">
        <v>863</v>
      </c>
      <c r="B35" s="68" t="s">
        <v>23</v>
      </c>
      <c r="C35" s="45">
        <f t="shared" si="0"/>
        <v>0.62</v>
      </c>
      <c r="D35" s="77">
        <f>'2.1'!E36</f>
        <v>5.7269188546957253</v>
      </c>
      <c r="E35" s="65" t="str">
        <f>'2.1'!F36</f>
        <v>2</v>
      </c>
      <c r="F35" s="47">
        <f>'2.2'!G95</f>
        <v>50.05</v>
      </c>
      <c r="G35" s="47" t="str">
        <f>'2.2'!H95</f>
        <v>0</v>
      </c>
      <c r="H35" s="66">
        <f>'2.5'!E36</f>
        <v>57422.720000000001</v>
      </c>
      <c r="I35" s="66">
        <f>'2.5'!F36</f>
        <v>0</v>
      </c>
      <c r="J35" s="66">
        <f>'2.6'!I36</f>
        <v>0</v>
      </c>
      <c r="K35" s="66">
        <f>'2.6'!J36</f>
        <v>0</v>
      </c>
    </row>
    <row r="36" spans="1:11" ht="39.950000000000003" customHeight="1">
      <c r="A36" s="67">
        <v>875</v>
      </c>
      <c r="B36" s="68" t="s">
        <v>24</v>
      </c>
      <c r="C36" s="45">
        <f t="shared" si="0"/>
        <v>2.83</v>
      </c>
      <c r="D36" s="77">
        <f>'2.1'!E37</f>
        <v>8.4729166988462659</v>
      </c>
      <c r="E36" s="65" t="str">
        <f>'2.1'!F37</f>
        <v>1</v>
      </c>
      <c r="F36" s="47" t="str">
        <f>'2.2'!G103</f>
        <v>х</v>
      </c>
      <c r="G36" s="47" t="str">
        <f>'2.2'!H103</f>
        <v>2</v>
      </c>
      <c r="H36" s="66">
        <f>'2.5'!E37</f>
        <v>0</v>
      </c>
      <c r="I36" s="66">
        <f>'2.5'!F37</f>
        <v>5</v>
      </c>
      <c r="J36" s="66" t="str">
        <f>'2.6'!I37</f>
        <v>задолженность отсутствует</v>
      </c>
      <c r="K36" s="66">
        <f>'2.6'!J37</f>
        <v>5</v>
      </c>
    </row>
    <row r="37" spans="1:11" ht="39.950000000000003" customHeight="1">
      <c r="A37" s="67">
        <v>880</v>
      </c>
      <c r="B37" s="34" t="s">
        <v>60</v>
      </c>
      <c r="C37" s="45">
        <f t="shared" si="0"/>
        <v>4.07</v>
      </c>
      <c r="D37" s="77">
        <f>'2.1'!E38</f>
        <v>5.1861041353656976</v>
      </c>
      <c r="E37" s="65" t="str">
        <f>'2.1'!F38</f>
        <v>2</v>
      </c>
      <c r="F37" s="47">
        <f>'2.2'!G106</f>
        <v>0.40855020336938441</v>
      </c>
      <c r="G37" s="47" t="str">
        <f>'2.2'!H106</f>
        <v>5</v>
      </c>
      <c r="H37" s="66">
        <f>'2.5'!E38</f>
        <v>0</v>
      </c>
      <c r="I37" s="66">
        <f>'2.5'!F38</f>
        <v>5</v>
      </c>
      <c r="J37" s="66" t="str">
        <f>'2.6'!I38</f>
        <v>задолженность отсутствует</v>
      </c>
      <c r="K37" s="66">
        <f>'2.6'!J38</f>
        <v>5</v>
      </c>
    </row>
    <row r="38" spans="1:11" ht="39.950000000000003" customHeight="1">
      <c r="A38" s="67">
        <v>886</v>
      </c>
      <c r="B38" s="34" t="s">
        <v>25</v>
      </c>
      <c r="C38" s="45">
        <f t="shared" si="0"/>
        <v>2.52</v>
      </c>
      <c r="D38" s="77">
        <f>'2.1'!E39</f>
        <v>14.653641328330361</v>
      </c>
      <c r="E38" s="65" t="str">
        <f>'2.1'!F39</f>
        <v>0</v>
      </c>
      <c r="F38" s="47" t="str">
        <f>'2.2'!G108</f>
        <v>х</v>
      </c>
      <c r="G38" s="47" t="str">
        <f>'2.2'!H108</f>
        <v>2</v>
      </c>
      <c r="H38" s="66">
        <f>'2.5'!E39</f>
        <v>0</v>
      </c>
      <c r="I38" s="66">
        <f>'2.5'!F39</f>
        <v>5</v>
      </c>
      <c r="J38" s="66" t="str">
        <f>'2.6'!I39</f>
        <v>задолженность отсутствует</v>
      </c>
      <c r="K38" s="66">
        <f>'2.6'!J39</f>
        <v>5</v>
      </c>
    </row>
    <row r="39" spans="1:11" ht="39.950000000000003" customHeight="1">
      <c r="A39" s="67">
        <v>892</v>
      </c>
      <c r="B39" s="34" t="s">
        <v>61</v>
      </c>
      <c r="C39" s="45">
        <f t="shared" si="0"/>
        <v>0</v>
      </c>
      <c r="D39" s="77">
        <f>'2.1'!E40</f>
        <v>36.764576451109853</v>
      </c>
      <c r="E39" s="65" t="str">
        <f>'2.1'!F40</f>
        <v>0</v>
      </c>
      <c r="F39" s="47">
        <f>'2.2'!G109</f>
        <v>41.673222790159855</v>
      </c>
      <c r="G39" s="47" t="str">
        <f>'2.2'!H109</f>
        <v>0</v>
      </c>
      <c r="H39" s="66">
        <f>'2.5'!E40</f>
        <v>47014</v>
      </c>
      <c r="I39" s="66">
        <f>'2.5'!F40</f>
        <v>0</v>
      </c>
      <c r="J39" s="66">
        <f>'2.6'!I40</f>
        <v>0</v>
      </c>
      <c r="K39" s="66">
        <f>'2.6'!J40</f>
        <v>0</v>
      </c>
    </row>
    <row r="40" spans="1:11">
      <c r="A40" s="49"/>
      <c r="B40" s="49"/>
      <c r="C40" s="50"/>
      <c r="D40" s="51"/>
      <c r="E40" s="51"/>
      <c r="F40" s="52"/>
      <c r="G40" s="29"/>
      <c r="H40" s="29"/>
      <c r="I40" s="29"/>
      <c r="J40" s="29"/>
    </row>
    <row r="41" spans="1:11">
      <c r="A41" s="49"/>
      <c r="B41" s="49"/>
      <c r="C41" s="50"/>
      <c r="D41" s="51"/>
      <c r="E41" s="51"/>
      <c r="F41" s="52"/>
      <c r="G41" s="29"/>
      <c r="H41" s="29"/>
      <c r="I41" s="29"/>
      <c r="J41" s="29"/>
    </row>
    <row r="42" spans="1:11">
      <c r="A42" s="49"/>
      <c r="B42" s="49"/>
      <c r="C42" s="50"/>
      <c r="D42" s="51"/>
      <c r="E42" s="51"/>
      <c r="F42" s="52"/>
      <c r="G42" s="29"/>
      <c r="H42" s="29"/>
      <c r="I42" s="29"/>
      <c r="J42" s="29"/>
    </row>
    <row r="43" spans="1:11">
      <c r="A43" s="49"/>
      <c r="B43" s="49"/>
      <c r="C43" s="50"/>
      <c r="D43" s="51"/>
      <c r="E43" s="51"/>
      <c r="F43" s="52"/>
      <c r="G43" s="29"/>
      <c r="H43" s="29"/>
      <c r="I43" s="29"/>
      <c r="J43" s="29"/>
    </row>
    <row r="44" spans="1:11">
      <c r="A44" s="49"/>
      <c r="B44" s="49"/>
      <c r="C44" s="50"/>
      <c r="D44" s="51"/>
      <c r="E44" s="51"/>
      <c r="F44" s="52"/>
      <c r="G44" s="29"/>
      <c r="H44" s="29"/>
      <c r="I44" s="29"/>
      <c r="J44" s="29"/>
    </row>
    <row r="45" spans="1:11">
      <c r="A45" s="49"/>
      <c r="B45" s="49"/>
      <c r="C45" s="50"/>
      <c r="D45" s="51"/>
      <c r="E45" s="51"/>
      <c r="F45" s="52"/>
      <c r="G45" s="29"/>
      <c r="H45" s="29"/>
      <c r="I45" s="29"/>
      <c r="J45" s="29"/>
    </row>
    <row r="46" spans="1:11">
      <c r="A46" s="49"/>
      <c r="B46" s="49"/>
      <c r="C46" s="50"/>
      <c r="D46" s="51"/>
      <c r="E46" s="51"/>
      <c r="F46" s="52"/>
      <c r="G46" s="29"/>
      <c r="H46" s="29"/>
      <c r="I46" s="29"/>
      <c r="J46" s="29"/>
    </row>
    <row r="47" spans="1:11">
      <c r="A47" s="49"/>
      <c r="B47" s="49"/>
      <c r="C47" s="50"/>
      <c r="D47" s="51"/>
      <c r="E47" s="51"/>
      <c r="F47" s="52"/>
      <c r="G47" s="29"/>
      <c r="H47" s="29"/>
      <c r="I47" s="29"/>
      <c r="J47" s="29"/>
    </row>
    <row r="48" spans="1:11">
      <c r="A48" s="2"/>
      <c r="B48" s="2"/>
      <c r="C48" s="23"/>
    </row>
    <row r="49" spans="1:3">
      <c r="A49" s="2"/>
      <c r="B49" s="2"/>
      <c r="C49" s="23"/>
    </row>
    <row r="50" spans="1:3">
      <c r="A50" s="3"/>
      <c r="B50" s="3"/>
      <c r="C50" s="24"/>
    </row>
    <row r="51" spans="1:3">
      <c r="A51" s="3"/>
      <c r="B51" s="3"/>
      <c r="C51" s="24"/>
    </row>
    <row r="52" spans="1:3">
      <c r="A52" s="3"/>
      <c r="B52" s="3"/>
      <c r="C52" s="24"/>
    </row>
    <row r="53" spans="1:3">
      <c r="A53" s="3"/>
      <c r="B53" s="3"/>
      <c r="C53" s="24"/>
    </row>
    <row r="54" spans="1:3">
      <c r="A54" s="3"/>
      <c r="B54" s="3"/>
      <c r="C54" s="24"/>
    </row>
    <row r="55" spans="1:3">
      <c r="A55" s="3"/>
      <c r="B55" s="3"/>
      <c r="C55" s="24"/>
    </row>
    <row r="56" spans="1:3">
      <c r="A56" s="3"/>
      <c r="B56" s="3"/>
      <c r="C56" s="24"/>
    </row>
    <row r="57" spans="1:3">
      <c r="A57" s="3"/>
      <c r="B57" s="3"/>
      <c r="C57" s="24"/>
    </row>
    <row r="58" spans="1:3">
      <c r="A58" s="3"/>
      <c r="B58" s="3"/>
      <c r="C58" s="24"/>
    </row>
    <row r="59" spans="1:3">
      <c r="A59" s="3"/>
      <c r="B59" s="3"/>
      <c r="C59" s="24"/>
    </row>
    <row r="60" spans="1:3">
      <c r="A60" s="3"/>
      <c r="B60" s="3"/>
      <c r="C60" s="24"/>
    </row>
    <row r="61" spans="1:3">
      <c r="A61" s="3"/>
      <c r="B61" s="3"/>
      <c r="C61" s="24"/>
    </row>
    <row r="62" spans="1:3">
      <c r="A62" s="3"/>
      <c r="B62" s="3"/>
      <c r="C62" s="24"/>
    </row>
    <row r="63" spans="1:3">
      <c r="A63" s="3"/>
      <c r="B63" s="3"/>
      <c r="C63" s="24"/>
    </row>
    <row r="64" spans="1:3">
      <c r="A64" s="3"/>
      <c r="B64" s="3"/>
      <c r="C64" s="24"/>
    </row>
    <row r="65" spans="1:3">
      <c r="A65" s="3"/>
      <c r="B65" s="3"/>
      <c r="C65" s="24"/>
    </row>
    <row r="66" spans="1:3">
      <c r="A66" s="3"/>
      <c r="B66" s="3"/>
      <c r="C66" s="24"/>
    </row>
    <row r="67" spans="1:3">
      <c r="A67" s="3"/>
      <c r="B67" s="3"/>
      <c r="C67" s="24"/>
    </row>
    <row r="68" spans="1:3">
      <c r="A68" s="3"/>
      <c r="B68" s="3"/>
      <c r="C68" s="24"/>
    </row>
    <row r="69" spans="1:3">
      <c r="A69" s="3"/>
      <c r="B69" s="3"/>
      <c r="C69" s="24"/>
    </row>
    <row r="70" spans="1:3">
      <c r="A70" s="3"/>
      <c r="B70" s="3"/>
      <c r="C70" s="24"/>
    </row>
  </sheetData>
  <mergeCells count="8">
    <mergeCell ref="H1:I1"/>
    <mergeCell ref="J1:K1"/>
    <mergeCell ref="D1:E1"/>
    <mergeCell ref="F1:G1"/>
    <mergeCell ref="J2:K2"/>
    <mergeCell ref="D2:E2"/>
    <mergeCell ref="F2:G2"/>
    <mergeCell ref="H2:I2"/>
  </mergeCells>
  <printOptions gridLines="1"/>
  <pageMargins left="0.39370078740157483" right="0.35433070866141736" top="0.19685039370078741" bottom="0.19685039370078741" header="0.19685039370078741" footer="0.15748031496062992"/>
  <pageSetup paperSize="9" scale="6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showGridLines="0" view="pageLayout" topLeftCell="B33" zoomScaleNormal="110" zoomScaleSheetLayoutView="100" workbookViewId="0">
      <selection activeCell="D34" sqref="D34"/>
    </sheetView>
  </sheetViews>
  <sheetFormatPr defaultRowHeight="12"/>
  <cols>
    <col min="1" max="1" width="4.85546875" style="7" customWidth="1"/>
    <col min="2" max="2" width="56.85546875" style="7" customWidth="1"/>
    <col min="3" max="3" width="26.140625" style="7" customWidth="1"/>
    <col min="4" max="4" width="24.140625" style="7" customWidth="1"/>
    <col min="5" max="5" width="24.28515625" style="7" bestFit="1" customWidth="1"/>
    <col min="6" max="6" width="15.28515625" style="7" customWidth="1"/>
    <col min="7" max="16384" width="9.140625" style="7"/>
  </cols>
  <sheetData>
    <row r="1" spans="1:6" ht="157.5" customHeight="1">
      <c r="A1" s="31" t="s">
        <v>0</v>
      </c>
      <c r="B1" s="31" t="s">
        <v>26</v>
      </c>
      <c r="C1" s="33" t="s">
        <v>67</v>
      </c>
      <c r="D1" s="33" t="s">
        <v>68</v>
      </c>
      <c r="E1" s="33" t="s">
        <v>66</v>
      </c>
      <c r="F1" s="31" t="s">
        <v>1</v>
      </c>
    </row>
    <row r="2" spans="1:6" ht="18" customHeight="1">
      <c r="A2" s="13"/>
      <c r="B2" s="14" t="s">
        <v>2</v>
      </c>
      <c r="C2" s="30" t="s">
        <v>79</v>
      </c>
      <c r="D2" s="30" t="s">
        <v>79</v>
      </c>
      <c r="E2" s="30" t="s">
        <v>80</v>
      </c>
      <c r="F2" s="30" t="s">
        <v>80</v>
      </c>
    </row>
    <row r="3" spans="1:6" ht="18" customHeight="1">
      <c r="A3" s="13"/>
      <c r="B3" s="14" t="s">
        <v>3</v>
      </c>
      <c r="C3" s="30" t="s">
        <v>4</v>
      </c>
      <c r="D3" s="30" t="s">
        <v>4</v>
      </c>
      <c r="E3" s="15" t="s">
        <v>5</v>
      </c>
      <c r="F3" s="15" t="s">
        <v>29</v>
      </c>
    </row>
    <row r="4" spans="1:6" ht="26.25" customHeight="1">
      <c r="A4" s="13"/>
      <c r="B4" s="14" t="s">
        <v>6</v>
      </c>
      <c r="C4" s="63" t="s">
        <v>41</v>
      </c>
      <c r="D4" s="63" t="s">
        <v>28</v>
      </c>
      <c r="E4" s="15" t="s">
        <v>30</v>
      </c>
      <c r="F4" s="22"/>
    </row>
    <row r="5" spans="1:6" s="8" customFormat="1" ht="25.5" customHeight="1">
      <c r="A5" s="65">
        <v>801</v>
      </c>
      <c r="B5" s="35" t="s">
        <v>78</v>
      </c>
      <c r="C5" s="16">
        <v>2224050</v>
      </c>
      <c r="D5" s="16">
        <v>0</v>
      </c>
      <c r="E5" s="53">
        <f>((C5-D5)/C5)*100</f>
        <v>100</v>
      </c>
      <c r="F5" s="6" t="str">
        <f>IF(E5="х","2",IF(E5&lt;=1,"5",IF(AND(E5&gt;1,E5&lt;=2),"4",IF(AND(E5&gt;2,E5&lt;=5),"3",IF(AND(E5&gt;5,E5&lt;=7),"2",IF(AND(E5&gt;7,E5&lt;=10),"1",IF(E5&gt;10,"0")))))))</f>
        <v>0</v>
      </c>
    </row>
    <row r="6" spans="1:6" s="8" customFormat="1" ht="25.5" customHeight="1">
      <c r="A6" s="67">
        <v>802</v>
      </c>
      <c r="B6" s="34" t="s">
        <v>44</v>
      </c>
      <c r="C6" s="16">
        <v>248458370.87</v>
      </c>
      <c r="D6" s="16">
        <v>11641537.390000001</v>
      </c>
      <c r="E6" s="53">
        <f>((C6-D6)/C6)*100</f>
        <v>95.314491780157752</v>
      </c>
      <c r="F6" s="6" t="str">
        <f>IF(E6="х","2",IF(E6&lt;=1,"5",IF(AND(E6&gt;1,E6&lt;=2),"4",IF(AND(E6&gt;2,E6&lt;=5),"3",IF(AND(E6&gt;5,E6&lt;=7),"2",IF(AND(E6&gt;7,E6&lt;=10),"1",IF(E6&gt;10,"0")))))))</f>
        <v>0</v>
      </c>
    </row>
    <row r="7" spans="1:6" s="8" customFormat="1" ht="25.5" customHeight="1">
      <c r="A7" s="67">
        <v>803</v>
      </c>
      <c r="B7" s="68" t="s">
        <v>7</v>
      </c>
      <c r="C7" s="16">
        <v>43006194</v>
      </c>
      <c r="D7" s="16">
        <v>41770580.909999996</v>
      </c>
      <c r="E7" s="53">
        <f t="shared" ref="E7:E38" si="0">((C7-D7)/C7)*100</f>
        <v>2.8731049532074464</v>
      </c>
      <c r="F7" s="6" t="str">
        <f t="shared" ref="F7:F38" si="1">IF(E7="х","2",IF(E7&lt;=1,"5",IF(AND(E7&gt;1,E7&lt;=2),"4",IF(AND(E7&gt;2,E7&lt;=5),"3",IF(AND(E7&gt;5,E7&lt;=7),"2",IF(AND(E7&gt;7,E7&lt;=10),"1",IF(E7&gt;10,"0")))))))</f>
        <v>3</v>
      </c>
    </row>
    <row r="8" spans="1:6" s="8" customFormat="1" ht="25.5" customHeight="1">
      <c r="A8" s="67">
        <v>804</v>
      </c>
      <c r="B8" s="68" t="s">
        <v>8</v>
      </c>
      <c r="C8" s="16">
        <v>9577100</v>
      </c>
      <c r="D8" s="16">
        <v>8613049.3300000001</v>
      </c>
      <c r="E8" s="53">
        <f t="shared" si="0"/>
        <v>10.066206576103411</v>
      </c>
      <c r="F8" s="6" t="str">
        <f t="shared" si="1"/>
        <v>0</v>
      </c>
    </row>
    <row r="9" spans="1:6" s="8" customFormat="1" ht="25.5" customHeight="1">
      <c r="A9" s="67">
        <v>805</v>
      </c>
      <c r="B9" s="68" t="s">
        <v>9</v>
      </c>
      <c r="C9" s="16">
        <v>410761349.39999998</v>
      </c>
      <c r="D9" s="16">
        <v>288208154.81</v>
      </c>
      <c r="E9" s="53">
        <f t="shared" si="0"/>
        <v>29.83561982377692</v>
      </c>
      <c r="F9" s="6" t="str">
        <f t="shared" si="1"/>
        <v>0</v>
      </c>
    </row>
    <row r="10" spans="1:6" s="8" customFormat="1" ht="25.5" customHeight="1">
      <c r="A10" s="67">
        <v>807</v>
      </c>
      <c r="B10" s="68" t="s">
        <v>10</v>
      </c>
      <c r="C10" s="16">
        <v>5660965</v>
      </c>
      <c r="D10" s="16">
        <v>5538632.29</v>
      </c>
      <c r="E10" s="53">
        <f t="shared" si="0"/>
        <v>2.1609868635471154</v>
      </c>
      <c r="F10" s="6" t="str">
        <f t="shared" si="1"/>
        <v>3</v>
      </c>
    </row>
    <row r="11" spans="1:6" s="8" customFormat="1" ht="25.5" customHeight="1">
      <c r="A11" s="67" t="s">
        <v>45</v>
      </c>
      <c r="B11" s="68" t="s">
        <v>46</v>
      </c>
      <c r="C11" s="16">
        <v>1466050</v>
      </c>
      <c r="D11" s="16">
        <v>1330767.2</v>
      </c>
      <c r="E11" s="53">
        <f t="shared" si="0"/>
        <v>9.2277071041233292</v>
      </c>
      <c r="F11" s="6" t="str">
        <f>IF(E11="х","2",IF(E11&lt;=1,"5",IF(AND(E11&gt;1,E11&lt;=2),"4",IF(AND(E11&gt;2,E11&lt;=5),"3",IF(AND(E11&gt;5,E11&lt;=7),"2",IF(AND(E11&gt;7,E11&lt;=10),"1",IF(E11&gt;10,"0")))))))</f>
        <v>1</v>
      </c>
    </row>
    <row r="12" spans="1:6" s="8" customFormat="1" ht="25.5" customHeight="1">
      <c r="A12" s="67">
        <v>811</v>
      </c>
      <c r="B12" s="68" t="s">
        <v>11</v>
      </c>
      <c r="C12" s="16">
        <v>87223042</v>
      </c>
      <c r="D12" s="16">
        <v>38031350.170000002</v>
      </c>
      <c r="E12" s="53">
        <f t="shared" si="0"/>
        <v>56.397587956173325</v>
      </c>
      <c r="F12" s="6" t="str">
        <f t="shared" si="1"/>
        <v>0</v>
      </c>
    </row>
    <row r="13" spans="1:6" s="8" customFormat="1" ht="25.5" customHeight="1">
      <c r="A13" s="67">
        <v>812</v>
      </c>
      <c r="B13" s="34" t="s">
        <v>47</v>
      </c>
      <c r="C13" s="16">
        <v>71807380</v>
      </c>
      <c r="D13" s="16">
        <v>18559729.57</v>
      </c>
      <c r="E13" s="53">
        <f t="shared" si="0"/>
        <v>74.153451121597797</v>
      </c>
      <c r="F13" s="6" t="str">
        <f t="shared" si="1"/>
        <v>0</v>
      </c>
    </row>
    <row r="14" spans="1:6" ht="25.5" customHeight="1">
      <c r="A14" s="67">
        <v>814</v>
      </c>
      <c r="B14" s="34" t="s">
        <v>48</v>
      </c>
      <c r="C14" s="17">
        <v>965861444.00999999</v>
      </c>
      <c r="D14" s="17">
        <v>913422381.04999995</v>
      </c>
      <c r="E14" s="53">
        <f t="shared" si="0"/>
        <v>5.4292531589507274</v>
      </c>
      <c r="F14" s="6" t="str">
        <f t="shared" si="1"/>
        <v>2</v>
      </c>
    </row>
    <row r="15" spans="1:6" ht="25.5" customHeight="1">
      <c r="A15" s="67">
        <v>815</v>
      </c>
      <c r="B15" s="68" t="s">
        <v>12</v>
      </c>
      <c r="C15" s="17">
        <v>3334775</v>
      </c>
      <c r="D15" s="17">
        <v>3220336.44</v>
      </c>
      <c r="E15" s="53">
        <f t="shared" si="0"/>
        <v>3.4316726015998098</v>
      </c>
      <c r="F15" s="6" t="str">
        <f t="shared" si="1"/>
        <v>3</v>
      </c>
    </row>
    <row r="16" spans="1:6" ht="25.5" customHeight="1">
      <c r="A16" s="67">
        <v>816</v>
      </c>
      <c r="B16" s="34" t="s">
        <v>49</v>
      </c>
      <c r="C16" s="17">
        <v>93184783</v>
      </c>
      <c r="D16" s="17">
        <v>74233908.930000007</v>
      </c>
      <c r="E16" s="53">
        <f t="shared" si="0"/>
        <v>20.336876322392673</v>
      </c>
      <c r="F16" s="6" t="str">
        <f t="shared" si="1"/>
        <v>0</v>
      </c>
    </row>
    <row r="17" spans="1:6" ht="25.5" customHeight="1">
      <c r="A17" s="67">
        <v>817</v>
      </c>
      <c r="B17" s="68" t="s">
        <v>13</v>
      </c>
      <c r="C17" s="17">
        <v>9980776.5999999996</v>
      </c>
      <c r="D17" s="17">
        <v>5231871.97</v>
      </c>
      <c r="E17" s="53">
        <f t="shared" si="0"/>
        <v>47.580512221864581</v>
      </c>
      <c r="F17" s="6" t="str">
        <f t="shared" si="1"/>
        <v>0</v>
      </c>
    </row>
    <row r="18" spans="1:6" ht="35.25" customHeight="1">
      <c r="A18" s="67">
        <v>819</v>
      </c>
      <c r="B18" s="68" t="s">
        <v>111</v>
      </c>
      <c r="C18" s="17">
        <v>13639526.34</v>
      </c>
      <c r="D18" s="17">
        <v>7589635.8399999999</v>
      </c>
      <c r="E18" s="53">
        <f t="shared" si="0"/>
        <v>44.355576206908076</v>
      </c>
      <c r="F18" s="6" t="str">
        <f t="shared" si="1"/>
        <v>0</v>
      </c>
    </row>
    <row r="19" spans="1:6" ht="25.5" customHeight="1">
      <c r="A19" s="67">
        <v>820</v>
      </c>
      <c r="B19" s="68" t="s">
        <v>14</v>
      </c>
      <c r="C19" s="17">
        <v>4539848740.8699999</v>
      </c>
      <c r="D19" s="17">
        <v>4494286255.0500002</v>
      </c>
      <c r="E19" s="53">
        <f t="shared" si="0"/>
        <v>1.0036124201633261</v>
      </c>
      <c r="F19" s="6" t="str">
        <f t="shared" si="1"/>
        <v>4</v>
      </c>
    </row>
    <row r="20" spans="1:6" ht="25.5" customHeight="1">
      <c r="A20" s="67">
        <v>821</v>
      </c>
      <c r="B20" s="34" t="s">
        <v>50</v>
      </c>
      <c r="C20" s="17">
        <v>87778279</v>
      </c>
      <c r="D20" s="17">
        <v>43437004.390000001</v>
      </c>
      <c r="E20" s="53">
        <f t="shared" si="0"/>
        <v>50.51508769042966</v>
      </c>
      <c r="F20" s="6" t="str">
        <f t="shared" si="1"/>
        <v>0</v>
      </c>
    </row>
    <row r="21" spans="1:6" ht="25.5" customHeight="1">
      <c r="A21" s="67">
        <v>825</v>
      </c>
      <c r="B21" s="68" t="s">
        <v>15</v>
      </c>
      <c r="C21" s="17">
        <v>518027463</v>
      </c>
      <c r="D21" s="17">
        <v>416107595.49000001</v>
      </c>
      <c r="E21" s="53">
        <f t="shared" si="0"/>
        <v>19.674607002447665</v>
      </c>
      <c r="F21" s="6" t="str">
        <f t="shared" si="1"/>
        <v>0</v>
      </c>
    </row>
    <row r="22" spans="1:6" ht="25.5" customHeight="1">
      <c r="A22" s="67">
        <v>830</v>
      </c>
      <c r="B22" s="68" t="s">
        <v>16</v>
      </c>
      <c r="C22" s="17">
        <v>4505930749.79</v>
      </c>
      <c r="D22" s="17">
        <v>4346615631.9300003</v>
      </c>
      <c r="E22" s="53">
        <f t="shared" si="0"/>
        <v>3.5356761278993156</v>
      </c>
      <c r="F22" s="6" t="str">
        <f t="shared" si="1"/>
        <v>3</v>
      </c>
    </row>
    <row r="23" spans="1:6" ht="25.5" customHeight="1">
      <c r="A23" s="67">
        <v>832</v>
      </c>
      <c r="B23" s="68" t="s">
        <v>17</v>
      </c>
      <c r="C23" s="17">
        <v>35827205</v>
      </c>
      <c r="D23" s="17">
        <v>4756214.97</v>
      </c>
      <c r="E23" s="53">
        <f t="shared" si="0"/>
        <v>86.724571537188012</v>
      </c>
      <c r="F23" s="6" t="str">
        <f t="shared" si="1"/>
        <v>0</v>
      </c>
    </row>
    <row r="24" spans="1:6" ht="25.5" customHeight="1">
      <c r="A24" s="67" t="s">
        <v>51</v>
      </c>
      <c r="B24" s="68" t="s">
        <v>52</v>
      </c>
      <c r="C24" s="17">
        <v>4626641</v>
      </c>
      <c r="D24" s="17">
        <v>2791648.53</v>
      </c>
      <c r="E24" s="53">
        <f t="shared" si="0"/>
        <v>39.661440556982917</v>
      </c>
      <c r="F24" s="6" t="str">
        <f t="shared" si="1"/>
        <v>0</v>
      </c>
    </row>
    <row r="25" spans="1:6" ht="25.5" customHeight="1">
      <c r="A25" s="67">
        <v>834</v>
      </c>
      <c r="B25" s="68" t="s">
        <v>18</v>
      </c>
      <c r="C25" s="17">
        <v>44719775.799999997</v>
      </c>
      <c r="D25" s="17">
        <v>44044694.159999996</v>
      </c>
      <c r="E25" s="53">
        <f t="shared" si="0"/>
        <v>1.509581897322483</v>
      </c>
      <c r="F25" s="6" t="str">
        <f t="shared" si="1"/>
        <v>4</v>
      </c>
    </row>
    <row r="26" spans="1:6" ht="25.5" customHeight="1">
      <c r="A26" s="67">
        <v>835</v>
      </c>
      <c r="B26" s="34" t="s">
        <v>53</v>
      </c>
      <c r="C26" s="17">
        <v>210117210</v>
      </c>
      <c r="D26" s="17">
        <v>175500315.83000001</v>
      </c>
      <c r="E26" s="53">
        <f t="shared" si="0"/>
        <v>16.475039893210074</v>
      </c>
      <c r="F26" s="6" t="str">
        <f t="shared" si="1"/>
        <v>0</v>
      </c>
    </row>
    <row r="27" spans="1:6" ht="25.5" customHeight="1">
      <c r="A27" s="67">
        <v>840</v>
      </c>
      <c r="B27" s="68" t="s">
        <v>19</v>
      </c>
      <c r="C27" s="54">
        <f>3203360619-400</f>
        <v>3203360219</v>
      </c>
      <c r="D27" s="54">
        <v>3133207622.6100001</v>
      </c>
      <c r="E27" s="53">
        <f t="shared" si="0"/>
        <v>2.1899690198406581</v>
      </c>
      <c r="F27" s="6" t="str">
        <f t="shared" si="1"/>
        <v>3</v>
      </c>
    </row>
    <row r="28" spans="1:6" ht="25.5" customHeight="1">
      <c r="A28" s="67">
        <v>842</v>
      </c>
      <c r="B28" s="34" t="s">
        <v>54</v>
      </c>
      <c r="C28" s="17">
        <v>61836597.509999998</v>
      </c>
      <c r="D28" s="17">
        <v>14344845.9</v>
      </c>
      <c r="E28" s="53">
        <f t="shared" si="0"/>
        <v>76.802012921748812</v>
      </c>
      <c r="F28" s="6" t="str">
        <f t="shared" si="1"/>
        <v>0</v>
      </c>
    </row>
    <row r="29" spans="1:6" ht="25.5" customHeight="1">
      <c r="A29" s="67">
        <v>843</v>
      </c>
      <c r="B29" s="34" t="s">
        <v>55</v>
      </c>
      <c r="C29" s="17">
        <v>12659260</v>
      </c>
      <c r="D29" s="17">
        <v>10649214.33</v>
      </c>
      <c r="E29" s="53">
        <f t="shared" si="0"/>
        <v>15.878066095490572</v>
      </c>
      <c r="F29" s="6" t="str">
        <f t="shared" si="1"/>
        <v>0</v>
      </c>
    </row>
    <row r="30" spans="1:6" ht="25.5" customHeight="1">
      <c r="A30" s="67" t="s">
        <v>56</v>
      </c>
      <c r="B30" s="34" t="s">
        <v>57</v>
      </c>
      <c r="C30" s="17">
        <v>7326675</v>
      </c>
      <c r="D30" s="17">
        <v>4902537.87</v>
      </c>
      <c r="E30" s="53">
        <f t="shared" si="0"/>
        <v>33.086456407579149</v>
      </c>
      <c r="F30" s="6" t="str">
        <f t="shared" si="1"/>
        <v>0</v>
      </c>
    </row>
    <row r="31" spans="1:6" ht="25.5" customHeight="1">
      <c r="A31" s="67">
        <v>846</v>
      </c>
      <c r="B31" s="68" t="s">
        <v>20</v>
      </c>
      <c r="C31" s="17">
        <v>5964935</v>
      </c>
      <c r="D31" s="17">
        <v>3614479.41</v>
      </c>
      <c r="E31" s="53">
        <f t="shared" si="0"/>
        <v>39.4045465709182</v>
      </c>
      <c r="F31" s="6" t="str">
        <f t="shared" si="1"/>
        <v>0</v>
      </c>
    </row>
    <row r="32" spans="1:6" ht="25.5" customHeight="1">
      <c r="A32" s="67" t="s">
        <v>58</v>
      </c>
      <c r="B32" s="68" t="s">
        <v>59</v>
      </c>
      <c r="C32" s="17">
        <v>5040378</v>
      </c>
      <c r="D32" s="17">
        <v>1227721.21</v>
      </c>
      <c r="E32" s="53">
        <f t="shared" si="0"/>
        <v>75.642279011613809</v>
      </c>
      <c r="F32" s="6" t="str">
        <f t="shared" si="1"/>
        <v>0</v>
      </c>
    </row>
    <row r="33" spans="1:6" ht="25.5" customHeight="1">
      <c r="A33" s="67">
        <v>855</v>
      </c>
      <c r="B33" s="68" t="s">
        <v>21</v>
      </c>
      <c r="C33" s="17">
        <v>3274332632.6900001</v>
      </c>
      <c r="D33" s="17">
        <v>2844514475.8400002</v>
      </c>
      <c r="E33" s="53">
        <f t="shared" si="0"/>
        <v>13.126893479264092</v>
      </c>
      <c r="F33" s="6" t="str">
        <f t="shared" si="1"/>
        <v>0</v>
      </c>
    </row>
    <row r="34" spans="1:6" ht="25.5" customHeight="1">
      <c r="A34" s="67">
        <v>856</v>
      </c>
      <c r="B34" s="68" t="s">
        <v>22</v>
      </c>
      <c r="C34" s="17">
        <v>25455800</v>
      </c>
      <c r="D34" s="17">
        <v>25215818.370000001</v>
      </c>
      <c r="E34" s="53">
        <f t="shared" si="0"/>
        <v>0.94273851145907395</v>
      </c>
      <c r="F34" s="6" t="str">
        <f t="shared" si="1"/>
        <v>5</v>
      </c>
    </row>
    <row r="35" spans="1:6" ht="25.5" customHeight="1">
      <c r="A35" s="67">
        <v>861</v>
      </c>
      <c r="B35" s="68" t="s">
        <v>27</v>
      </c>
      <c r="C35" s="17">
        <v>425522603</v>
      </c>
      <c r="D35" s="17">
        <v>405573648.5</v>
      </c>
      <c r="E35" s="53">
        <f t="shared" si="0"/>
        <v>4.688106897108824</v>
      </c>
      <c r="F35" s="6" t="str">
        <f t="shared" si="1"/>
        <v>3</v>
      </c>
    </row>
    <row r="36" spans="1:6" ht="25.5" customHeight="1">
      <c r="A36" s="67">
        <v>863</v>
      </c>
      <c r="B36" s="68" t="s">
        <v>23</v>
      </c>
      <c r="C36" s="17">
        <v>207448837</v>
      </c>
      <c r="D36" s="17">
        <v>195568410.44</v>
      </c>
      <c r="E36" s="53">
        <f t="shared" si="0"/>
        <v>5.7269188546957253</v>
      </c>
      <c r="F36" s="6" t="str">
        <f t="shared" si="1"/>
        <v>2</v>
      </c>
    </row>
    <row r="37" spans="1:6" ht="25.5" customHeight="1">
      <c r="A37" s="67">
        <v>875</v>
      </c>
      <c r="B37" s="68" t="s">
        <v>24</v>
      </c>
      <c r="C37" s="17">
        <v>194481388</v>
      </c>
      <c r="D37" s="17">
        <v>178003142</v>
      </c>
      <c r="E37" s="53">
        <f t="shared" si="0"/>
        <v>8.4729166988462659</v>
      </c>
      <c r="F37" s="6" t="str">
        <f t="shared" si="1"/>
        <v>1</v>
      </c>
    </row>
    <row r="38" spans="1:6" ht="25.5" customHeight="1">
      <c r="A38" s="67">
        <v>880</v>
      </c>
      <c r="B38" s="34" t="s">
        <v>60</v>
      </c>
      <c r="C38" s="17">
        <v>670839897</v>
      </c>
      <c r="D38" s="17">
        <v>636049441.36000001</v>
      </c>
      <c r="E38" s="53">
        <f t="shared" si="0"/>
        <v>5.1861041353656976</v>
      </c>
      <c r="F38" s="6" t="str">
        <f t="shared" si="1"/>
        <v>2</v>
      </c>
    </row>
    <row r="39" spans="1:6" ht="25.5" customHeight="1">
      <c r="A39" s="67">
        <v>886</v>
      </c>
      <c r="B39" s="34" t="s">
        <v>25</v>
      </c>
      <c r="C39" s="17">
        <v>51260140</v>
      </c>
      <c r="D39" s="17">
        <v>43748662.939999998</v>
      </c>
      <c r="E39" s="53">
        <f t="shared" ref="E39:E40" si="2">((C39-D39)/C39)*100</f>
        <v>14.653641328330361</v>
      </c>
      <c r="F39" s="6" t="str">
        <f t="shared" ref="F39:F40" si="3">IF(E39="х","2",IF(E39&lt;=1,"5",IF(AND(E39&gt;1,E39&lt;=2),"4",IF(AND(E39&gt;2,E39&lt;=5),"3",IF(AND(E39&gt;5,E39&lt;=7),"2",IF(AND(E39&gt;7,E39&lt;=10),"1",IF(E39&gt;10,"0")))))))</f>
        <v>0</v>
      </c>
    </row>
    <row r="40" spans="1:6" ht="25.5" customHeight="1">
      <c r="A40" s="67">
        <v>892</v>
      </c>
      <c r="B40" s="34" t="s">
        <v>61</v>
      </c>
      <c r="C40" s="17">
        <v>79898769.510000005</v>
      </c>
      <c r="D40" s="17">
        <v>50524325.310000002</v>
      </c>
      <c r="E40" s="53">
        <f t="shared" si="2"/>
        <v>36.764576451109853</v>
      </c>
      <c r="F40" s="6" t="str">
        <f t="shared" si="3"/>
        <v>0</v>
      </c>
    </row>
  </sheetData>
  <phoneticPr fontId="11" type="noConversion"/>
  <printOptions gridLines="1"/>
  <pageMargins left="0.70866141732283472" right="0.70866141732283472" top="1.0103124999999999" bottom="0.78740157480314965" header="0.70866141732283472" footer="0.51181102362204722"/>
  <pageSetup paperSize="9" scale="86" fitToHeight="0" orientation="landscape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6"/>
  <sheetViews>
    <sheetView showGridLines="0" view="pageLayout" zoomScale="80" zoomScaleNormal="80" zoomScaleSheetLayoutView="100" zoomScalePageLayoutView="80" workbookViewId="0">
      <selection sqref="A1:XFD1048576"/>
    </sheetView>
  </sheetViews>
  <sheetFormatPr defaultColWidth="6.5703125" defaultRowHeight="15"/>
  <cols>
    <col min="1" max="1" width="6" style="146" customWidth="1"/>
    <col min="2" max="2" width="21.5703125" style="146" customWidth="1"/>
    <col min="3" max="3" width="29.42578125" style="146" customWidth="1"/>
    <col min="4" max="4" width="29.42578125" style="147" customWidth="1"/>
    <col min="5" max="5" width="29.42578125" style="146" customWidth="1"/>
    <col min="6" max="6" width="28.7109375" style="147" customWidth="1"/>
    <col min="7" max="7" width="32.140625" style="149" customWidth="1"/>
    <col min="8" max="8" width="27.28515625" style="150" customWidth="1"/>
    <col min="9" max="16384" width="6.5703125" style="96"/>
  </cols>
  <sheetData>
    <row r="1" spans="1:8" s="91" customFormat="1" ht="163.5" customHeight="1">
      <c r="A1" s="88" t="s">
        <v>0</v>
      </c>
      <c r="B1" s="88" t="s">
        <v>26</v>
      </c>
      <c r="C1" s="88" t="s">
        <v>70</v>
      </c>
      <c r="D1" s="88" t="s">
        <v>71</v>
      </c>
      <c r="E1" s="89" t="s">
        <v>72</v>
      </c>
      <c r="F1" s="88" t="s">
        <v>73</v>
      </c>
      <c r="G1" s="88" t="s">
        <v>69</v>
      </c>
      <c r="H1" s="90" t="s">
        <v>1</v>
      </c>
    </row>
    <row r="2" spans="1:8" ht="16.5" customHeight="1">
      <c r="A2" s="92"/>
      <c r="B2" s="93" t="s">
        <v>2</v>
      </c>
      <c r="C2" s="94" t="s">
        <v>81</v>
      </c>
      <c r="D2" s="94" t="s">
        <v>81</v>
      </c>
      <c r="E2" s="94" t="s">
        <v>82</v>
      </c>
      <c r="F2" s="94" t="s">
        <v>79</v>
      </c>
      <c r="G2" s="94"/>
      <c r="H2" s="95" t="s">
        <v>80</v>
      </c>
    </row>
    <row r="3" spans="1:8" ht="16.5" customHeight="1">
      <c r="A3" s="92"/>
      <c r="B3" s="93" t="s">
        <v>3</v>
      </c>
      <c r="C3" s="94"/>
      <c r="D3" s="94" t="s">
        <v>39</v>
      </c>
      <c r="E3" s="94" t="s">
        <v>4</v>
      </c>
      <c r="F3" s="94" t="s">
        <v>4</v>
      </c>
      <c r="G3" s="97"/>
      <c r="H3" s="95" t="s">
        <v>29</v>
      </c>
    </row>
    <row r="4" spans="1:8" ht="33" customHeight="1">
      <c r="A4" s="92"/>
      <c r="B4" s="93" t="s">
        <v>6</v>
      </c>
      <c r="C4" s="98" t="s">
        <v>43</v>
      </c>
      <c r="D4" s="98" t="s">
        <v>40</v>
      </c>
      <c r="E4" s="98" t="s">
        <v>41</v>
      </c>
      <c r="F4" s="98" t="s">
        <v>28</v>
      </c>
      <c r="G4" s="99"/>
      <c r="H4" s="95"/>
    </row>
    <row r="5" spans="1:8" s="108" customFormat="1" ht="56.85" customHeight="1">
      <c r="A5" s="100">
        <v>801</v>
      </c>
      <c r="B5" s="101" t="s">
        <v>78</v>
      </c>
      <c r="C5" s="102"/>
      <c r="D5" s="103">
        <f>COUNTA(C6:C6)</f>
        <v>0</v>
      </c>
      <c r="E5" s="104">
        <v>0</v>
      </c>
      <c r="F5" s="105">
        <v>0</v>
      </c>
      <c r="G5" s="106" t="str">
        <f>IF(D5=0,"х",(E5-F5)/E5*100)</f>
        <v>х</v>
      </c>
      <c r="H5" s="107" t="str">
        <f>IF(G5="х","2",IF(G5&lt;=1,"5",IF(AND(G5&gt;1,G5&lt;=2),"4",IF(AND(G5&gt;2,G5&lt;=5),"3",IF(AND(G5&gt;5,G5&lt;=7),"2",IF(AND(G5&gt;7,G5&lt;=10),"1",IF(G5&gt;10,"0")))))))</f>
        <v>2</v>
      </c>
    </row>
    <row r="6" spans="1:8" s="115" customFormat="1" ht="56.85" customHeight="1">
      <c r="A6" s="109"/>
      <c r="B6" s="110"/>
      <c r="C6" s="111"/>
      <c r="D6" s="112"/>
      <c r="E6" s="62"/>
      <c r="F6" s="62"/>
      <c r="G6" s="113"/>
      <c r="H6" s="114"/>
    </row>
    <row r="7" spans="1:8" s="108" customFormat="1" ht="56.85" customHeight="1">
      <c r="A7" s="100">
        <v>802</v>
      </c>
      <c r="B7" s="101" t="s">
        <v>44</v>
      </c>
      <c r="C7" s="102"/>
      <c r="D7" s="103">
        <f>COUNTA(C8:C8)</f>
        <v>1</v>
      </c>
      <c r="E7" s="116">
        <f>SUM(E8:E8)</f>
        <v>1768637.5</v>
      </c>
      <c r="F7" s="116">
        <f>SUM(F8:F8)</f>
        <v>1393437.5</v>
      </c>
      <c r="G7" s="106">
        <f>IF(D7=0,"х",(E7-F7)/E7*100)</f>
        <v>21.214070152871916</v>
      </c>
      <c r="H7" s="107" t="str">
        <f>IF(G7="х","2",IF(G7&lt;=1,"5",IF(AND(G7&gt;1,G7&lt;=2),"4",IF(AND(G7&gt;2,G7&lt;=5),"3",IF(AND(G7&gt;5,G7&lt;=7),"2",IF(AND(G7&gt;7,G7&lt;=10),"1",IF(G7&gt;10,"0")))))))</f>
        <v>0</v>
      </c>
    </row>
    <row r="8" spans="1:8" s="115" customFormat="1" ht="76.5">
      <c r="A8" s="109"/>
      <c r="B8" s="110"/>
      <c r="C8" s="71" t="s">
        <v>86</v>
      </c>
      <c r="D8" s="112">
        <v>1</v>
      </c>
      <c r="E8" s="62">
        <v>1768637.5</v>
      </c>
      <c r="F8" s="62">
        <v>1393437.5</v>
      </c>
      <c r="G8" s="113"/>
      <c r="H8" s="114"/>
    </row>
    <row r="9" spans="1:8" s="115" customFormat="1" ht="90" customHeight="1">
      <c r="A9" s="100">
        <v>803</v>
      </c>
      <c r="B9" s="101" t="s">
        <v>7</v>
      </c>
      <c r="C9" s="101"/>
      <c r="D9" s="117">
        <v>0</v>
      </c>
      <c r="E9" s="104">
        <v>0</v>
      </c>
      <c r="F9" s="105">
        <v>0</v>
      </c>
      <c r="G9" s="106" t="str">
        <f>IF(D9=0,"х",(E9-F9)/E9*100)</f>
        <v>х</v>
      </c>
      <c r="H9" s="107" t="str">
        <f>IF(G9="х","2",IF(G9&lt;=1,"5",IF(AND(G9&gt;1,G9&lt;=2),"4",IF(AND(G9&gt;2,G9&lt;=5),"3",IF(AND(G9&gt;5,G9&lt;=7),"2",IF(AND(G9&gt;7,G9&lt;=10),"1",IF(G9&gt;10,"0")))))))</f>
        <v>2</v>
      </c>
    </row>
    <row r="10" spans="1:8" s="115" customFormat="1" ht="56.85" customHeight="1">
      <c r="A10" s="100">
        <v>804</v>
      </c>
      <c r="B10" s="101" t="s">
        <v>8</v>
      </c>
      <c r="C10" s="101"/>
      <c r="D10" s="118">
        <v>0</v>
      </c>
      <c r="E10" s="104">
        <v>0</v>
      </c>
      <c r="F10" s="105">
        <v>0</v>
      </c>
      <c r="G10" s="106" t="str">
        <f>IF(D10=0,"х",(E10-F10)/E10*100)</f>
        <v>х</v>
      </c>
      <c r="H10" s="107" t="str">
        <f>IF(G10="х","2",IF(G10&lt;=1,"5",IF(AND(G10&gt;1,G10&lt;=2),"4",IF(AND(G10&gt;2,G10&lt;=5),"3",IF(AND(G10&gt;5,G10&lt;=7),"2",IF(AND(G10&gt;7,G10&lt;=10),"1",IF(G10&gt;10,"0")))))))</f>
        <v>2</v>
      </c>
    </row>
    <row r="11" spans="1:8" s="115" customFormat="1" ht="81.75" customHeight="1">
      <c r="A11" s="100">
        <v>805</v>
      </c>
      <c r="B11" s="101" t="s">
        <v>9</v>
      </c>
      <c r="C11" s="119"/>
      <c r="D11" s="120" t="s">
        <v>88</v>
      </c>
      <c r="E11" s="116">
        <f>SUM(E12:E12)</f>
        <v>100000</v>
      </c>
      <c r="F11" s="116">
        <f>SUM(F12:F12)</f>
        <v>93040</v>
      </c>
      <c r="G11" s="106">
        <f t="shared" ref="G11:G13" si="0">IF(D11=0,"х",(E11-F11)/E11*100)</f>
        <v>6.9599999999999991</v>
      </c>
      <c r="H11" s="107" t="str">
        <f t="shared" ref="H11:H15" si="1">IF(G11="х","2",IF(G11&lt;=1,"5",IF(AND(G11&gt;1,G11&lt;=2),"4",IF(AND(G11&gt;2,G11&lt;=5),"3",IF(AND(G11&gt;5,G11&lt;=7),"2",IF(AND(G11&gt;7,G11&lt;=10),"1",IF(G11&gt;10,"0")))))))</f>
        <v>2</v>
      </c>
    </row>
    <row r="12" spans="1:8" s="126" customFormat="1" ht="78" customHeight="1">
      <c r="A12" s="121"/>
      <c r="B12" s="122"/>
      <c r="C12" s="71" t="s">
        <v>87</v>
      </c>
      <c r="D12" s="123" t="s">
        <v>88</v>
      </c>
      <c r="E12" s="73">
        <v>100000</v>
      </c>
      <c r="F12" s="76">
        <v>93040</v>
      </c>
      <c r="G12" s="124"/>
      <c r="H12" s="125"/>
    </row>
    <row r="13" spans="1:8" s="115" customFormat="1" ht="56.85" customHeight="1">
      <c r="A13" s="100">
        <v>807</v>
      </c>
      <c r="B13" s="101" t="s">
        <v>10</v>
      </c>
      <c r="C13" s="101"/>
      <c r="D13" s="118">
        <v>0</v>
      </c>
      <c r="E13" s="104">
        <v>0</v>
      </c>
      <c r="F13" s="105">
        <v>0</v>
      </c>
      <c r="G13" s="106" t="str">
        <f t="shared" si="0"/>
        <v>х</v>
      </c>
      <c r="H13" s="107" t="str">
        <f t="shared" si="1"/>
        <v>2</v>
      </c>
    </row>
    <row r="14" spans="1:8" s="115" customFormat="1" ht="56.85" customHeight="1">
      <c r="A14" s="100" t="s">
        <v>45</v>
      </c>
      <c r="B14" s="101" t="s">
        <v>46</v>
      </c>
      <c r="C14" s="101"/>
      <c r="D14" s="118">
        <v>0</v>
      </c>
      <c r="E14" s="104">
        <v>0</v>
      </c>
      <c r="F14" s="105">
        <v>0</v>
      </c>
      <c r="G14" s="106" t="str">
        <f t="shared" ref="G14" si="2">IF(D14=0,"х",(E14-F14)/E14*100)</f>
        <v>х</v>
      </c>
      <c r="H14" s="107" t="str">
        <f t="shared" ref="H14" si="3">IF(G14="х","2",IF(G14&lt;=1,"5",IF(AND(G14&gt;1,G14&lt;=2),"4",IF(AND(G14&gt;2,G14&lt;=5),"3",IF(AND(G14&gt;5,G14&lt;=7),"2",IF(AND(G14&gt;7,G14&lt;=10),"1",IF(G14&gt;10,"0")))))))</f>
        <v>2</v>
      </c>
    </row>
    <row r="15" spans="1:8" s="115" customFormat="1" ht="56.85" customHeight="1">
      <c r="A15" s="100">
        <v>811</v>
      </c>
      <c r="B15" s="101" t="s">
        <v>11</v>
      </c>
      <c r="C15" s="102"/>
      <c r="D15" s="103">
        <f>COUNTA(C16:C18)</f>
        <v>2</v>
      </c>
      <c r="E15" s="116">
        <f>SUM(E16:E18)</f>
        <v>7990000</v>
      </c>
      <c r="F15" s="116">
        <f>SUM(F16:F18)</f>
        <v>190000</v>
      </c>
      <c r="G15" s="106">
        <f>IF(D15=0,"х",(E15-F15)/E15*100)</f>
        <v>97.622027534418024</v>
      </c>
      <c r="H15" s="107" t="str">
        <f t="shared" si="1"/>
        <v>0</v>
      </c>
    </row>
    <row r="16" spans="1:8" s="115" customFormat="1" ht="38.25">
      <c r="A16" s="127"/>
      <c r="B16" s="128"/>
      <c r="C16" s="72" t="s">
        <v>89</v>
      </c>
      <c r="D16" s="90"/>
      <c r="E16" s="73">
        <v>3990000</v>
      </c>
      <c r="F16" s="73">
        <v>190000</v>
      </c>
      <c r="G16" s="129"/>
      <c r="H16" s="130"/>
    </row>
    <row r="17" spans="1:8" s="115" customFormat="1" ht="56.85" customHeight="1">
      <c r="A17" s="127"/>
      <c r="B17" s="128"/>
      <c r="C17" s="72" t="s">
        <v>90</v>
      </c>
      <c r="D17" s="90"/>
      <c r="E17" s="73">
        <v>4000000</v>
      </c>
      <c r="F17" s="73">
        <v>0</v>
      </c>
      <c r="G17" s="113"/>
      <c r="H17" s="114"/>
    </row>
    <row r="18" spans="1:8" s="115" customFormat="1" ht="56.85" customHeight="1">
      <c r="A18" s="127"/>
      <c r="B18" s="128"/>
      <c r="C18" s="111"/>
      <c r="D18" s="112"/>
      <c r="E18" s="131"/>
      <c r="F18" s="131"/>
      <c r="G18" s="113"/>
      <c r="H18" s="114"/>
    </row>
    <row r="19" spans="1:8" s="115" customFormat="1" ht="56.85" customHeight="1">
      <c r="A19" s="100">
        <v>812</v>
      </c>
      <c r="B19" s="101" t="s">
        <v>47</v>
      </c>
      <c r="C19" s="101"/>
      <c r="D19" s="118">
        <v>0</v>
      </c>
      <c r="E19" s="105">
        <v>0</v>
      </c>
      <c r="F19" s="105">
        <v>0</v>
      </c>
      <c r="G19" s="106" t="str">
        <f t="shared" ref="G19:G20" si="4">IF(D19=0,"х",(E19-F19)/E19*100)</f>
        <v>х</v>
      </c>
      <c r="H19" s="107" t="str">
        <f t="shared" ref="H19:H20" si="5">IF(G19="х","2",IF(G19&lt;=1,"5",IF(AND(G19&gt;1,G19&lt;=2),"4",IF(AND(G19&gt;2,G19&lt;=5),"3",IF(AND(G19&gt;5,G19&lt;=7),"2",IF(AND(G19&gt;7,G19&lt;=10),"1",IF(G19&gt;10,"0")))))))</f>
        <v>2</v>
      </c>
    </row>
    <row r="20" spans="1:8" s="115" customFormat="1" ht="56.85" customHeight="1">
      <c r="A20" s="100">
        <v>814</v>
      </c>
      <c r="B20" s="101" t="s">
        <v>48</v>
      </c>
      <c r="C20" s="101"/>
      <c r="D20" s="118">
        <f>COUNTA(C21:C22)</f>
        <v>2</v>
      </c>
      <c r="E20" s="132">
        <f>SUM(E21:E22)</f>
        <v>186764679.40000001</v>
      </c>
      <c r="F20" s="132">
        <f>SUM(F21:F22)</f>
        <v>156879675.22</v>
      </c>
      <c r="G20" s="106">
        <f t="shared" si="4"/>
        <v>16.001421829870903</v>
      </c>
      <c r="H20" s="107" t="str">
        <f t="shared" si="5"/>
        <v>0</v>
      </c>
    </row>
    <row r="21" spans="1:8" s="115" customFormat="1" ht="56.85" customHeight="1">
      <c r="A21" s="127"/>
      <c r="B21" s="128"/>
      <c r="C21" s="72" t="s">
        <v>110</v>
      </c>
      <c r="D21" s="90">
        <v>1</v>
      </c>
      <c r="E21" s="73">
        <v>1500000</v>
      </c>
      <c r="F21" s="73">
        <v>1500000</v>
      </c>
      <c r="G21" s="113"/>
      <c r="H21" s="114"/>
    </row>
    <row r="22" spans="1:8" s="115" customFormat="1" ht="25.5">
      <c r="A22" s="127"/>
      <c r="B22" s="128"/>
      <c r="C22" s="72" t="s">
        <v>92</v>
      </c>
      <c r="D22" s="88">
        <v>1</v>
      </c>
      <c r="E22" s="133">
        <v>185264679.40000001</v>
      </c>
      <c r="F22" s="133">
        <v>155379675.22</v>
      </c>
      <c r="G22" s="113"/>
      <c r="H22" s="114"/>
    </row>
    <row r="23" spans="1:8" ht="56.85" customHeight="1">
      <c r="A23" s="100">
        <v>815</v>
      </c>
      <c r="B23" s="101" t="s">
        <v>12</v>
      </c>
      <c r="C23" s="134"/>
      <c r="D23" s="103">
        <v>0</v>
      </c>
      <c r="E23" s="105">
        <v>0</v>
      </c>
      <c r="F23" s="105">
        <v>0</v>
      </c>
      <c r="G23" s="106" t="str">
        <f t="shared" ref="G23:G31" si="6">IF(D23=0,"х",(E23-F23)/E23*100)</f>
        <v>х</v>
      </c>
      <c r="H23" s="107" t="str">
        <f t="shared" ref="H23:H31" si="7">IF(G23="х","2",IF(G23&lt;=1,"5",IF(AND(G23&gt;1,G23&lt;=2),"4",IF(AND(G23&gt;2,G23&lt;=5),"3",IF(AND(G23&gt;5,G23&lt;=7),"2",IF(AND(G23&gt;7,G23&lt;=10),"1",IF(G23&gt;10,"0")))))))</f>
        <v>2</v>
      </c>
    </row>
    <row r="24" spans="1:8" ht="69.75" customHeight="1">
      <c r="A24" s="100">
        <v>816</v>
      </c>
      <c r="B24" s="101" t="s">
        <v>49</v>
      </c>
      <c r="C24" s="102"/>
      <c r="D24" s="118">
        <f>COUNTA(C25:C26)</f>
        <v>2</v>
      </c>
      <c r="E24" s="132">
        <f>SUM(E25:E26)</f>
        <v>2170000</v>
      </c>
      <c r="F24" s="132">
        <f>SUM(F25:F26)</f>
        <v>70000</v>
      </c>
      <c r="G24" s="106">
        <f t="shared" si="6"/>
        <v>96.774193548387103</v>
      </c>
      <c r="H24" s="107" t="str">
        <f t="shared" si="7"/>
        <v>0</v>
      </c>
    </row>
    <row r="25" spans="1:8" s="126" customFormat="1" ht="69.75" customHeight="1">
      <c r="A25" s="121"/>
      <c r="B25" s="122"/>
      <c r="C25" s="72" t="s">
        <v>93</v>
      </c>
      <c r="D25" s="135"/>
      <c r="E25" s="73">
        <v>70000</v>
      </c>
      <c r="F25" s="73">
        <v>70000</v>
      </c>
      <c r="G25" s="124"/>
      <c r="H25" s="125"/>
    </row>
    <row r="26" spans="1:8" s="126" customFormat="1" ht="38.25">
      <c r="A26" s="121"/>
      <c r="B26" s="122"/>
      <c r="C26" s="72" t="s">
        <v>94</v>
      </c>
      <c r="D26" s="135"/>
      <c r="E26" s="73">
        <v>2100000</v>
      </c>
      <c r="F26" s="73">
        <v>0</v>
      </c>
      <c r="G26" s="124"/>
      <c r="H26" s="125"/>
    </row>
    <row r="27" spans="1:8" ht="56.85" customHeight="1">
      <c r="A27" s="100">
        <v>817</v>
      </c>
      <c r="B27" s="101" t="s">
        <v>13</v>
      </c>
      <c r="C27" s="102"/>
      <c r="D27" s="118">
        <v>1</v>
      </c>
      <c r="E27" s="132">
        <f>SUM(E28)</f>
        <v>25797.599999999999</v>
      </c>
      <c r="F27" s="132">
        <f>SUM(F28)</f>
        <v>0</v>
      </c>
      <c r="G27" s="106">
        <f t="shared" si="6"/>
        <v>100</v>
      </c>
      <c r="H27" s="107" t="str">
        <f t="shared" si="7"/>
        <v>0</v>
      </c>
    </row>
    <row r="28" spans="1:8" s="126" customFormat="1" ht="41.25" customHeight="1">
      <c r="A28" s="121"/>
      <c r="B28" s="122"/>
      <c r="C28" s="71" t="s">
        <v>95</v>
      </c>
      <c r="D28" s="135"/>
      <c r="E28" s="73">
        <v>25797.599999999999</v>
      </c>
      <c r="F28" s="73">
        <v>0</v>
      </c>
      <c r="G28" s="124"/>
      <c r="H28" s="125"/>
    </row>
    <row r="29" spans="1:8" ht="56.85" customHeight="1">
      <c r="A29" s="100">
        <v>819</v>
      </c>
      <c r="B29" s="101" t="s">
        <v>111</v>
      </c>
      <c r="C29" s="101"/>
      <c r="D29" s="118">
        <v>1</v>
      </c>
      <c r="E29" s="132">
        <f>SUM(E30)</f>
        <v>5082838</v>
      </c>
      <c r="F29" s="132">
        <f>SUM(F30)</f>
        <v>156820</v>
      </c>
      <c r="G29" s="106">
        <f t="shared" si="6"/>
        <v>96.914715755253269</v>
      </c>
      <c r="H29" s="107" t="str">
        <f t="shared" si="7"/>
        <v>0</v>
      </c>
    </row>
    <row r="30" spans="1:8" s="126" customFormat="1" ht="80.25" customHeight="1">
      <c r="A30" s="121"/>
      <c r="B30" s="122"/>
      <c r="C30" s="74" t="s">
        <v>96</v>
      </c>
      <c r="D30" s="121"/>
      <c r="E30" s="75">
        <v>5082838</v>
      </c>
      <c r="F30" s="75">
        <v>156820</v>
      </c>
      <c r="G30" s="124"/>
      <c r="H30" s="125"/>
    </row>
    <row r="31" spans="1:8" ht="56.85" customHeight="1">
      <c r="A31" s="100">
        <v>820</v>
      </c>
      <c r="B31" s="101" t="s">
        <v>14</v>
      </c>
      <c r="C31" s="101"/>
      <c r="D31" s="118">
        <f>COUNTA(C32:C40)</f>
        <v>1</v>
      </c>
      <c r="E31" s="132">
        <f>SUM(E32:E40)</f>
        <v>200000</v>
      </c>
      <c r="F31" s="132">
        <f>SUM(F32:F40)</f>
        <v>0</v>
      </c>
      <c r="G31" s="106">
        <f t="shared" si="6"/>
        <v>100</v>
      </c>
      <c r="H31" s="107" t="str">
        <f t="shared" si="7"/>
        <v>0</v>
      </c>
    </row>
    <row r="32" spans="1:8" ht="80.25" customHeight="1">
      <c r="A32" s="127"/>
      <c r="B32" s="128"/>
      <c r="C32" s="71" t="s">
        <v>87</v>
      </c>
      <c r="D32" s="90"/>
      <c r="E32" s="73">
        <v>200000</v>
      </c>
      <c r="F32" s="73">
        <v>0</v>
      </c>
      <c r="G32" s="129"/>
      <c r="H32" s="130"/>
    </row>
    <row r="33" spans="1:8" ht="56.85" customHeight="1">
      <c r="A33" s="127"/>
      <c r="B33" s="128"/>
      <c r="C33" s="111"/>
      <c r="D33" s="112"/>
      <c r="E33" s="131"/>
      <c r="F33" s="131"/>
      <c r="G33" s="136"/>
      <c r="H33" s="137"/>
    </row>
    <row r="34" spans="1:8" ht="56.85" customHeight="1">
      <c r="A34" s="127"/>
      <c r="B34" s="128"/>
      <c r="C34" s="111"/>
      <c r="D34" s="112"/>
      <c r="E34" s="131"/>
      <c r="F34" s="131"/>
      <c r="G34" s="136"/>
      <c r="H34" s="137"/>
    </row>
    <row r="35" spans="1:8" ht="56.85" customHeight="1">
      <c r="A35" s="127"/>
      <c r="B35" s="128"/>
      <c r="C35" s="111"/>
      <c r="D35" s="112"/>
      <c r="E35" s="131"/>
      <c r="F35" s="131"/>
      <c r="G35" s="136"/>
      <c r="H35" s="137"/>
    </row>
    <row r="36" spans="1:8" ht="56.85" customHeight="1">
      <c r="A36" s="127"/>
      <c r="B36" s="128"/>
      <c r="C36" s="111"/>
      <c r="D36" s="112"/>
      <c r="E36" s="131"/>
      <c r="F36" s="131"/>
      <c r="G36" s="136"/>
      <c r="H36" s="137"/>
    </row>
    <row r="37" spans="1:8" ht="56.85" customHeight="1">
      <c r="A37" s="127"/>
      <c r="B37" s="128"/>
      <c r="C37" s="111"/>
      <c r="D37" s="112"/>
      <c r="E37" s="131"/>
      <c r="F37" s="131"/>
      <c r="G37" s="136"/>
      <c r="H37" s="137"/>
    </row>
    <row r="38" spans="1:8" ht="56.85" customHeight="1">
      <c r="A38" s="127"/>
      <c r="B38" s="128"/>
      <c r="C38" s="111"/>
      <c r="D38" s="112"/>
      <c r="E38" s="131"/>
      <c r="F38" s="131"/>
      <c r="G38" s="136"/>
      <c r="H38" s="137"/>
    </row>
    <row r="39" spans="1:8" ht="56.85" customHeight="1">
      <c r="A39" s="127"/>
      <c r="B39" s="128"/>
      <c r="C39" s="111"/>
      <c r="D39" s="112"/>
      <c r="E39" s="131"/>
      <c r="F39" s="131"/>
      <c r="G39" s="136"/>
      <c r="H39" s="137"/>
    </row>
    <row r="40" spans="1:8" ht="56.85" customHeight="1">
      <c r="A40" s="127"/>
      <c r="B40" s="128"/>
      <c r="C40" s="111"/>
      <c r="D40" s="112"/>
      <c r="E40" s="131"/>
      <c r="F40" s="131"/>
      <c r="G40" s="136"/>
      <c r="H40" s="137"/>
    </row>
    <row r="41" spans="1:8" ht="56.85" customHeight="1">
      <c r="A41" s="100">
        <v>821</v>
      </c>
      <c r="B41" s="101" t="s">
        <v>50</v>
      </c>
      <c r="C41" s="101"/>
      <c r="D41" s="118">
        <v>0</v>
      </c>
      <c r="E41" s="104">
        <v>0</v>
      </c>
      <c r="F41" s="105">
        <v>0</v>
      </c>
      <c r="G41" s="106" t="str">
        <f t="shared" ref="G41" si="8">IF(D41=0,"х",(E41-F41)/E41*100)</f>
        <v>х</v>
      </c>
      <c r="H41" s="107" t="str">
        <f t="shared" ref="H41" si="9">IF(G41="х","2",IF(G41&lt;=1,"5",IF(AND(G41&gt;1,G41&lt;=2),"4",IF(AND(G41&gt;2,G41&lt;=5),"3",IF(AND(G41&gt;5,G41&lt;=7),"2",IF(AND(G41&gt;7,G41&lt;=10),"1",IF(G41&gt;10,"0")))))))</f>
        <v>2</v>
      </c>
    </row>
    <row r="42" spans="1:8" ht="56.85" customHeight="1">
      <c r="A42" s="100">
        <v>825</v>
      </c>
      <c r="B42" s="101" t="s">
        <v>15</v>
      </c>
      <c r="C42" s="102"/>
      <c r="D42" s="103">
        <f>COUNTA(C43:C51)</f>
        <v>9</v>
      </c>
      <c r="E42" s="116">
        <f>SUM(E43:E51)</f>
        <v>72900000</v>
      </c>
      <c r="F42" s="116">
        <f>SUM(F43:F51)</f>
        <v>1189486.3</v>
      </c>
      <c r="G42" s="106">
        <f t="shared" ref="G42" si="10">IF(D42=0,"х",(E42-F42)/E42*100)</f>
        <v>98.368331550068589</v>
      </c>
      <c r="H42" s="107" t="str">
        <f t="shared" ref="H42" si="11">IF(G42="х","2",IF(G42&lt;=1,"5",IF(AND(G42&gt;1,G42&lt;=2),"4",IF(AND(G42&gt;2,G42&lt;=5),"3",IF(AND(G42&gt;5,G42&lt;=7),"2",IF(AND(G42&gt;7,G42&lt;=10),"1",IF(G42&gt;10,"0")))))))</f>
        <v>0</v>
      </c>
    </row>
    <row r="43" spans="1:8" ht="51">
      <c r="A43" s="127"/>
      <c r="B43" s="128"/>
      <c r="C43" s="72" t="s">
        <v>97</v>
      </c>
      <c r="D43" s="138"/>
      <c r="E43" s="73">
        <v>170000</v>
      </c>
      <c r="F43" s="73">
        <v>69920</v>
      </c>
      <c r="G43" s="129"/>
      <c r="H43" s="130"/>
    </row>
    <row r="44" spans="1:8" ht="25.5">
      <c r="A44" s="127"/>
      <c r="B44" s="128"/>
      <c r="C44" s="72" t="s">
        <v>98</v>
      </c>
      <c r="D44" s="138"/>
      <c r="E44" s="73">
        <v>180000</v>
      </c>
      <c r="F44" s="73">
        <v>180000</v>
      </c>
      <c r="G44" s="136"/>
      <c r="H44" s="137"/>
    </row>
    <row r="45" spans="1:8" ht="38.25">
      <c r="A45" s="127"/>
      <c r="B45" s="128"/>
      <c r="C45" s="72" t="s">
        <v>89</v>
      </c>
      <c r="D45" s="138"/>
      <c r="E45" s="73">
        <v>250000</v>
      </c>
      <c r="F45" s="73">
        <v>129246.3</v>
      </c>
      <c r="G45" s="136"/>
      <c r="H45" s="137"/>
    </row>
    <row r="46" spans="1:8" ht="78.75" customHeight="1">
      <c r="A46" s="127"/>
      <c r="B46" s="128"/>
      <c r="C46" s="72" t="s">
        <v>87</v>
      </c>
      <c r="D46" s="138"/>
      <c r="E46" s="73">
        <v>550000</v>
      </c>
      <c r="F46" s="73">
        <v>350000</v>
      </c>
      <c r="G46" s="136"/>
      <c r="H46" s="137"/>
    </row>
    <row r="47" spans="1:8" ht="38.25">
      <c r="A47" s="127"/>
      <c r="B47" s="128"/>
      <c r="C47" s="72" t="s">
        <v>99</v>
      </c>
      <c r="D47" s="138"/>
      <c r="E47" s="73">
        <v>480000</v>
      </c>
      <c r="F47" s="73">
        <v>0</v>
      </c>
      <c r="G47" s="136"/>
      <c r="H47" s="137"/>
    </row>
    <row r="48" spans="1:8" ht="38.25">
      <c r="A48" s="127"/>
      <c r="B48" s="128"/>
      <c r="C48" s="72" t="s">
        <v>100</v>
      </c>
      <c r="D48" s="138"/>
      <c r="E48" s="73">
        <v>2725000</v>
      </c>
      <c r="F48" s="73">
        <v>0</v>
      </c>
      <c r="G48" s="136"/>
      <c r="H48" s="137"/>
    </row>
    <row r="49" spans="1:8" ht="51">
      <c r="A49" s="127"/>
      <c r="B49" s="128"/>
      <c r="C49" s="72" t="s">
        <v>101</v>
      </c>
      <c r="D49" s="138"/>
      <c r="E49" s="73">
        <v>2175000</v>
      </c>
      <c r="F49" s="73">
        <v>460320</v>
      </c>
      <c r="G49" s="136"/>
      <c r="H49" s="137"/>
    </row>
    <row r="50" spans="1:8" ht="38.25">
      <c r="A50" s="127"/>
      <c r="B50" s="128"/>
      <c r="C50" s="72" t="s">
        <v>102</v>
      </c>
      <c r="D50" s="139"/>
      <c r="E50" s="73">
        <v>370000</v>
      </c>
      <c r="F50" s="73">
        <v>0</v>
      </c>
      <c r="G50" s="136"/>
      <c r="H50" s="137"/>
    </row>
    <row r="51" spans="1:8" ht="25.5">
      <c r="A51" s="127"/>
      <c r="B51" s="128"/>
      <c r="C51" s="72" t="s">
        <v>92</v>
      </c>
      <c r="D51" s="73">
        <v>1</v>
      </c>
      <c r="E51" s="140">
        <v>66000000</v>
      </c>
      <c r="F51" s="140">
        <v>0</v>
      </c>
      <c r="G51" s="136"/>
      <c r="H51" s="137"/>
    </row>
    <row r="52" spans="1:8" ht="56.85" customHeight="1">
      <c r="A52" s="100">
        <v>830</v>
      </c>
      <c r="B52" s="101" t="s">
        <v>16</v>
      </c>
      <c r="C52" s="102"/>
      <c r="D52" s="103">
        <v>2</v>
      </c>
      <c r="E52" s="116">
        <f>SUM(E53:E54)</f>
        <v>1588350</v>
      </c>
      <c r="F52" s="116">
        <f>SUM(F53:F54)</f>
        <v>321651.59999999998</v>
      </c>
      <c r="G52" s="106">
        <f t="shared" ref="G52" si="12">IF(D52=0,"х",(E52-F52)/E52*100)</f>
        <v>79.749324770988764</v>
      </c>
      <c r="H52" s="107" t="str">
        <f t="shared" ref="H52" si="13">IF(G52="х","2",IF(G52&lt;=1,"5",IF(AND(G52&gt;1,G52&lt;=2),"4",IF(AND(G52&gt;2,G52&lt;=5),"3",IF(AND(G52&gt;5,G52&lt;=7),"2",IF(AND(G52&gt;7,G52&lt;=10),"1",IF(G52&gt;10,"0")))))))</f>
        <v>0</v>
      </c>
    </row>
    <row r="53" spans="1:8" ht="25.5">
      <c r="A53" s="127"/>
      <c r="B53" s="128"/>
      <c r="C53" s="72" t="s">
        <v>98</v>
      </c>
      <c r="D53" s="88"/>
      <c r="E53" s="73">
        <v>698350</v>
      </c>
      <c r="F53" s="73">
        <v>300000</v>
      </c>
      <c r="G53" s="136"/>
      <c r="H53" s="137"/>
    </row>
    <row r="54" spans="1:8" ht="38.25">
      <c r="A54" s="127"/>
      <c r="B54" s="128"/>
      <c r="C54" s="72" t="s">
        <v>89</v>
      </c>
      <c r="D54" s="88"/>
      <c r="E54" s="73">
        <v>890000</v>
      </c>
      <c r="F54" s="73">
        <v>21651.599999999999</v>
      </c>
      <c r="G54" s="136"/>
      <c r="H54" s="137"/>
    </row>
    <row r="55" spans="1:8" ht="56.85" customHeight="1">
      <c r="A55" s="127"/>
      <c r="B55" s="128"/>
      <c r="C55" s="141"/>
      <c r="D55" s="89"/>
      <c r="E55" s="131"/>
      <c r="F55" s="131"/>
      <c r="G55" s="136"/>
      <c r="H55" s="137"/>
    </row>
    <row r="56" spans="1:8" ht="56.85" customHeight="1">
      <c r="A56" s="127"/>
      <c r="B56" s="128"/>
      <c r="C56" s="141"/>
      <c r="D56" s="89"/>
      <c r="E56" s="131"/>
      <c r="F56" s="131"/>
      <c r="G56" s="136"/>
      <c r="H56" s="137"/>
    </row>
    <row r="57" spans="1:8" ht="56.85" customHeight="1">
      <c r="A57" s="127"/>
      <c r="B57" s="128"/>
      <c r="C57" s="141"/>
      <c r="D57" s="89"/>
      <c r="E57" s="131"/>
      <c r="F57" s="131"/>
      <c r="G57" s="136"/>
      <c r="H57" s="137"/>
    </row>
    <row r="58" spans="1:8" ht="56.85" customHeight="1">
      <c r="A58" s="127"/>
      <c r="B58" s="128"/>
      <c r="C58" s="141"/>
      <c r="D58" s="89"/>
      <c r="E58" s="131"/>
      <c r="F58" s="131"/>
      <c r="G58" s="129"/>
      <c r="H58" s="130"/>
    </row>
    <row r="59" spans="1:8" ht="56.85" customHeight="1">
      <c r="A59" s="100">
        <v>832</v>
      </c>
      <c r="B59" s="101" t="s">
        <v>17</v>
      </c>
      <c r="C59" s="102"/>
      <c r="D59" s="103">
        <f>COUNTA(C60:C63)</f>
        <v>1</v>
      </c>
      <c r="E59" s="116">
        <f>SUM(E60:E63)</f>
        <v>30185000</v>
      </c>
      <c r="F59" s="116">
        <f>SUM(F60:F63)</f>
        <v>0</v>
      </c>
      <c r="G59" s="106">
        <f t="shared" ref="G59" si="14">IF(D59=0,"х",(E59-F59)/E59*100)</f>
        <v>100</v>
      </c>
      <c r="H59" s="107" t="str">
        <f t="shared" ref="H59" si="15">IF(G59="х","2",IF(G59&lt;=1,"5",IF(AND(G59&gt;1,G59&lt;=2),"4",IF(AND(G59&gt;2,G59&lt;=5),"3",IF(AND(G59&gt;5,G59&lt;=7),"2",IF(AND(G59&gt;7,G59&lt;=10),"1",IF(G59&gt;10,"0")))))))</f>
        <v>0</v>
      </c>
    </row>
    <row r="60" spans="1:8" ht="43.5" customHeight="1">
      <c r="A60" s="127"/>
      <c r="B60" s="128"/>
      <c r="C60" s="71" t="s">
        <v>103</v>
      </c>
      <c r="D60" s="88"/>
      <c r="E60" s="73">
        <v>30185000</v>
      </c>
      <c r="F60" s="73">
        <v>0</v>
      </c>
      <c r="G60" s="136"/>
      <c r="H60" s="137"/>
    </row>
    <row r="61" spans="1:8" ht="56.85" customHeight="1">
      <c r="A61" s="127"/>
      <c r="B61" s="128"/>
      <c r="C61" s="141"/>
      <c r="D61" s="89"/>
      <c r="E61" s="131"/>
      <c r="F61" s="131"/>
      <c r="G61" s="136"/>
      <c r="H61" s="137"/>
    </row>
    <row r="62" spans="1:8" ht="56.85" customHeight="1">
      <c r="A62" s="127"/>
      <c r="B62" s="128"/>
      <c r="C62" s="141"/>
      <c r="D62" s="89"/>
      <c r="E62" s="131"/>
      <c r="F62" s="131"/>
      <c r="G62" s="136"/>
      <c r="H62" s="137"/>
    </row>
    <row r="63" spans="1:8" ht="56.85" customHeight="1">
      <c r="A63" s="127"/>
      <c r="B63" s="128"/>
      <c r="C63" s="141"/>
      <c r="D63" s="89"/>
      <c r="E63" s="131"/>
      <c r="F63" s="131"/>
      <c r="G63" s="136"/>
      <c r="H63" s="137"/>
    </row>
    <row r="64" spans="1:8" ht="56.85" customHeight="1">
      <c r="A64" s="100" t="s">
        <v>51</v>
      </c>
      <c r="B64" s="101" t="s">
        <v>52</v>
      </c>
      <c r="C64" s="102"/>
      <c r="D64" s="103">
        <v>0</v>
      </c>
      <c r="E64" s="142">
        <v>0</v>
      </c>
      <c r="F64" s="142">
        <v>0</v>
      </c>
      <c r="G64" s="106" t="str">
        <f t="shared" ref="G64" si="16">IF(D64=0,"х",(E64-F64)/E64*100)</f>
        <v>х</v>
      </c>
      <c r="H64" s="107" t="str">
        <f t="shared" ref="H64" si="17">IF(G64="х","2",IF(G64&lt;=1,"5",IF(AND(G64&gt;1,G64&lt;=2),"4",IF(AND(G64&gt;2,G64&lt;=5),"3",IF(AND(G64&gt;5,G64&lt;=7),"2",IF(AND(G64&gt;7,G64&lt;=10),"1",IF(G64&gt;10,"0")))))))</f>
        <v>2</v>
      </c>
    </row>
    <row r="65" spans="1:8" ht="56.85" customHeight="1">
      <c r="A65" s="100">
        <v>834</v>
      </c>
      <c r="B65" s="101" t="s">
        <v>18</v>
      </c>
      <c r="C65" s="102"/>
      <c r="D65" s="103">
        <v>0</v>
      </c>
      <c r="E65" s="142">
        <v>0</v>
      </c>
      <c r="F65" s="142">
        <v>0</v>
      </c>
      <c r="G65" s="106" t="str">
        <f t="shared" ref="G65:G66" si="18">IF(D65=0,"х",(E65-F65)/E65*100)</f>
        <v>х</v>
      </c>
      <c r="H65" s="107" t="str">
        <f t="shared" ref="H65:H66" si="19">IF(G65="х","2",IF(G65&lt;=1,"5",IF(AND(G65&gt;1,G65&lt;=2),"4",IF(AND(G65&gt;2,G65&lt;=5),"3",IF(AND(G65&gt;5,G65&lt;=7),"2",IF(AND(G65&gt;7,G65&lt;=10),"1",IF(G65&gt;10,"0")))))))</f>
        <v>2</v>
      </c>
    </row>
    <row r="66" spans="1:8" ht="56.85" customHeight="1">
      <c r="A66" s="100">
        <v>835</v>
      </c>
      <c r="B66" s="101" t="s">
        <v>53</v>
      </c>
      <c r="C66" s="102"/>
      <c r="D66" s="103">
        <f>COUNTA(C67:C68)</f>
        <v>1</v>
      </c>
      <c r="E66" s="116">
        <f>SUM(E67:E68)</f>
        <v>202900000</v>
      </c>
      <c r="F66" s="116">
        <f>SUM(F67:F68)</f>
        <v>170149111.56</v>
      </c>
      <c r="G66" s="106">
        <f t="shared" si="18"/>
        <v>16.141394006899951</v>
      </c>
      <c r="H66" s="107" t="str">
        <f t="shared" si="19"/>
        <v>0</v>
      </c>
    </row>
    <row r="67" spans="1:8" ht="76.5">
      <c r="A67" s="127"/>
      <c r="B67" s="128"/>
      <c r="C67" s="71" t="s">
        <v>104</v>
      </c>
      <c r="D67" s="88"/>
      <c r="E67" s="73">
        <v>202900000</v>
      </c>
      <c r="F67" s="73">
        <v>170149111.56</v>
      </c>
      <c r="G67" s="136"/>
      <c r="H67" s="137"/>
    </row>
    <row r="68" spans="1:8" ht="56.85" customHeight="1">
      <c r="A68" s="127"/>
      <c r="B68" s="128"/>
      <c r="C68" s="141"/>
      <c r="D68" s="89"/>
      <c r="E68" s="143"/>
      <c r="F68" s="131"/>
      <c r="G68" s="136"/>
      <c r="H68" s="137"/>
    </row>
    <row r="69" spans="1:8" ht="56.85" customHeight="1">
      <c r="A69" s="100">
        <v>840</v>
      </c>
      <c r="B69" s="101" t="s">
        <v>19</v>
      </c>
      <c r="C69" s="102"/>
      <c r="D69" s="103">
        <v>0</v>
      </c>
      <c r="E69" s="142">
        <v>0</v>
      </c>
      <c r="F69" s="142">
        <v>0</v>
      </c>
      <c r="G69" s="106" t="str">
        <f t="shared" ref="G69:G70" si="20">IF(D69=0,"х",(E69-F69)/E69*100)</f>
        <v>х</v>
      </c>
      <c r="H69" s="107" t="str">
        <f t="shared" ref="H69:H70" si="21">IF(G69="х","2",IF(G69&lt;=1,"5",IF(AND(G69&gt;1,G69&lt;=2),"4",IF(AND(G69&gt;2,G69&lt;=5),"3",IF(AND(G69&gt;5,G69&lt;=7),"2",IF(AND(G69&gt;7,G69&lt;=10),"1",IF(G69&gt;10,"0")))))))</f>
        <v>2</v>
      </c>
    </row>
    <row r="70" spans="1:8" ht="56.85" customHeight="1">
      <c r="A70" s="100">
        <v>842</v>
      </c>
      <c r="B70" s="101" t="s">
        <v>54</v>
      </c>
      <c r="C70" s="102"/>
      <c r="D70" s="103">
        <f>COUNTA(C71:C71)</f>
        <v>0</v>
      </c>
      <c r="E70" s="142">
        <v>0</v>
      </c>
      <c r="F70" s="142">
        <v>0</v>
      </c>
      <c r="G70" s="106" t="str">
        <f t="shared" si="20"/>
        <v>х</v>
      </c>
      <c r="H70" s="107" t="str">
        <f t="shared" si="21"/>
        <v>2</v>
      </c>
    </row>
    <row r="71" spans="1:8" ht="56.85" customHeight="1">
      <c r="A71" s="127"/>
      <c r="B71" s="128"/>
      <c r="C71" s="141"/>
      <c r="D71" s="89"/>
      <c r="E71" s="131"/>
      <c r="F71" s="131"/>
      <c r="G71" s="136"/>
      <c r="H71" s="137"/>
    </row>
    <row r="72" spans="1:8" ht="56.85" customHeight="1">
      <c r="A72" s="100">
        <v>843</v>
      </c>
      <c r="B72" s="101" t="s">
        <v>55</v>
      </c>
      <c r="C72" s="102"/>
      <c r="D72" s="103">
        <v>0</v>
      </c>
      <c r="E72" s="142">
        <v>0</v>
      </c>
      <c r="F72" s="142">
        <v>0</v>
      </c>
      <c r="G72" s="106" t="str">
        <f t="shared" ref="G72" si="22">IF(D72=0,"х",(E72-F72)/E72*100)</f>
        <v>х</v>
      </c>
      <c r="H72" s="107" t="str">
        <f t="shared" ref="H72:H76" si="23">IF(G72="х","2",IF(G72&lt;=1,"5",IF(AND(G72&gt;1,G72&lt;=2),"4",IF(AND(G72&gt;2,G72&lt;=5),"3",IF(AND(G72&gt;5,G72&lt;=7),"2",IF(AND(G72&gt;7,G72&lt;=10),"1",IF(G72&gt;10,"0")))))))</f>
        <v>2</v>
      </c>
    </row>
    <row r="73" spans="1:8" ht="56.85" customHeight="1">
      <c r="A73" s="100" t="s">
        <v>56</v>
      </c>
      <c r="B73" s="101" t="s">
        <v>57</v>
      </c>
      <c r="C73" s="102"/>
      <c r="D73" s="103">
        <v>0</v>
      </c>
      <c r="E73" s="142">
        <v>0</v>
      </c>
      <c r="F73" s="142">
        <v>0</v>
      </c>
      <c r="G73" s="106" t="str">
        <f t="shared" ref="G73" si="24">IF(D73=0,"х",(E73-F73)/E73*100)</f>
        <v>х</v>
      </c>
      <c r="H73" s="107" t="str">
        <f t="shared" ref="H73" si="25">IF(G73="х","2",IF(G73&lt;=1,"5",IF(AND(G73&gt;1,G73&lt;=2),"4",IF(AND(G73&gt;2,G73&lt;=5),"3",IF(AND(G73&gt;5,G73&lt;=7),"2",IF(AND(G73&gt;7,G73&lt;=10),"1",IF(G73&gt;10,"0")))))))</f>
        <v>2</v>
      </c>
    </row>
    <row r="74" spans="1:8" ht="56.85" customHeight="1">
      <c r="A74" s="100">
        <v>846</v>
      </c>
      <c r="B74" s="101" t="s">
        <v>20</v>
      </c>
      <c r="C74" s="102"/>
      <c r="D74" s="103">
        <v>0</v>
      </c>
      <c r="E74" s="142">
        <v>0</v>
      </c>
      <c r="F74" s="142">
        <v>0</v>
      </c>
      <c r="G74" s="106" t="str">
        <f t="shared" ref="G74:G76" si="26">IF(D74=0,"х",(E74-F74)/E74*100)</f>
        <v>х</v>
      </c>
      <c r="H74" s="107" t="str">
        <f t="shared" si="23"/>
        <v>2</v>
      </c>
    </row>
    <row r="75" spans="1:8" ht="56.85" customHeight="1">
      <c r="A75" s="100" t="s">
        <v>58</v>
      </c>
      <c r="B75" s="101" t="s">
        <v>59</v>
      </c>
      <c r="C75" s="102"/>
      <c r="D75" s="103">
        <v>0</v>
      </c>
      <c r="E75" s="142">
        <v>0</v>
      </c>
      <c r="F75" s="142">
        <v>0</v>
      </c>
      <c r="G75" s="106" t="str">
        <f t="shared" ref="G75" si="27">IF(D75=0,"х",(E75-F75)/E75*100)</f>
        <v>х</v>
      </c>
      <c r="H75" s="107" t="str">
        <f t="shared" ref="H75" si="28">IF(G75="х","2",IF(G75&lt;=1,"5",IF(AND(G75&gt;1,G75&lt;=2),"4",IF(AND(G75&gt;2,G75&lt;=5),"3",IF(AND(G75&gt;5,G75&lt;=7),"2",IF(AND(G75&gt;7,G75&lt;=10),"1",IF(G75&gt;10,"0")))))))</f>
        <v>2</v>
      </c>
    </row>
    <row r="76" spans="1:8" ht="56.85" customHeight="1">
      <c r="A76" s="100">
        <v>855</v>
      </c>
      <c r="B76" s="101" t="s">
        <v>21</v>
      </c>
      <c r="C76" s="102"/>
      <c r="D76" s="103">
        <f>COUNTA(C77:C86)</f>
        <v>6</v>
      </c>
      <c r="E76" s="116">
        <f>SUM(E77:E86)</f>
        <v>40119462.310000002</v>
      </c>
      <c r="F76" s="116">
        <f>SUM(F77:F86)</f>
        <v>31267396.989999998</v>
      </c>
      <c r="G76" s="106">
        <f t="shared" si="26"/>
        <v>22.064267092117973</v>
      </c>
      <c r="H76" s="107" t="str">
        <f t="shared" si="23"/>
        <v>0</v>
      </c>
    </row>
    <row r="77" spans="1:8" ht="54" customHeight="1">
      <c r="A77" s="127"/>
      <c r="B77" s="128"/>
      <c r="C77" s="72" t="s">
        <v>97</v>
      </c>
      <c r="D77" s="88"/>
      <c r="E77" s="73">
        <v>4897836</v>
      </c>
      <c r="F77" s="73">
        <v>4225999.0999999996</v>
      </c>
      <c r="G77" s="129"/>
      <c r="H77" s="130"/>
    </row>
    <row r="78" spans="1:8" ht="76.5">
      <c r="A78" s="127"/>
      <c r="B78" s="128"/>
      <c r="C78" s="72" t="s">
        <v>104</v>
      </c>
      <c r="D78" s="88"/>
      <c r="E78" s="73">
        <v>3210877.31</v>
      </c>
      <c r="F78" s="73">
        <v>2967942.69</v>
      </c>
      <c r="G78" s="136"/>
      <c r="H78" s="137"/>
    </row>
    <row r="79" spans="1:8" ht="25.5">
      <c r="A79" s="127"/>
      <c r="B79" s="128"/>
      <c r="C79" s="72" t="s">
        <v>98</v>
      </c>
      <c r="D79" s="88"/>
      <c r="E79" s="73">
        <v>464750</v>
      </c>
      <c r="F79" s="73">
        <v>68750</v>
      </c>
      <c r="G79" s="136"/>
      <c r="H79" s="137"/>
    </row>
    <row r="80" spans="1:8" ht="89.25">
      <c r="A80" s="127"/>
      <c r="B80" s="128"/>
      <c r="C80" s="71" t="s">
        <v>105</v>
      </c>
      <c r="D80" s="88"/>
      <c r="E80" s="73">
        <v>3220417</v>
      </c>
      <c r="F80" s="73">
        <v>3000000</v>
      </c>
      <c r="G80" s="136"/>
      <c r="H80" s="137"/>
    </row>
    <row r="81" spans="1:8" ht="38.25">
      <c r="A81" s="127"/>
      <c r="B81" s="128"/>
      <c r="C81" s="72" t="s">
        <v>106</v>
      </c>
      <c r="D81" s="88"/>
      <c r="E81" s="73">
        <v>4955942</v>
      </c>
      <c r="F81" s="73">
        <v>4557238</v>
      </c>
      <c r="G81" s="136"/>
      <c r="H81" s="137"/>
    </row>
    <row r="82" spans="1:8" ht="85.5" customHeight="1">
      <c r="A82" s="127"/>
      <c r="B82" s="128"/>
      <c r="C82" s="72" t="s">
        <v>107</v>
      </c>
      <c r="D82" s="88"/>
      <c r="E82" s="73">
        <v>23369640</v>
      </c>
      <c r="F82" s="73">
        <v>16447467.199999999</v>
      </c>
      <c r="G82" s="136"/>
      <c r="H82" s="137"/>
    </row>
    <row r="83" spans="1:8" ht="56.85" customHeight="1">
      <c r="A83" s="127"/>
      <c r="B83" s="128"/>
      <c r="C83" s="141"/>
      <c r="D83" s="89"/>
      <c r="E83" s="131"/>
      <c r="F83" s="131"/>
      <c r="G83" s="136"/>
      <c r="H83" s="137"/>
    </row>
    <row r="84" spans="1:8" ht="56.85" customHeight="1">
      <c r="A84" s="127"/>
      <c r="B84" s="128"/>
      <c r="C84" s="141"/>
      <c r="D84" s="89"/>
      <c r="E84" s="131"/>
      <c r="F84" s="131"/>
      <c r="G84" s="136"/>
      <c r="H84" s="137"/>
    </row>
    <row r="85" spans="1:8" ht="56.85" customHeight="1">
      <c r="A85" s="127"/>
      <c r="B85" s="128"/>
      <c r="C85" s="141"/>
      <c r="D85" s="89"/>
      <c r="E85" s="131"/>
      <c r="F85" s="131"/>
      <c r="G85" s="136"/>
      <c r="H85" s="137"/>
    </row>
    <row r="86" spans="1:8" ht="56.85" customHeight="1">
      <c r="A86" s="127"/>
      <c r="B86" s="128"/>
      <c r="C86" s="141"/>
      <c r="D86" s="89"/>
      <c r="E86" s="131"/>
      <c r="F86" s="131"/>
      <c r="G86" s="136"/>
      <c r="H86" s="137"/>
    </row>
    <row r="87" spans="1:8" ht="56.85" customHeight="1">
      <c r="A87" s="100">
        <v>856</v>
      </c>
      <c r="B87" s="101" t="s">
        <v>22</v>
      </c>
      <c r="C87" s="102"/>
      <c r="D87" s="103">
        <v>0</v>
      </c>
      <c r="E87" s="142">
        <v>0</v>
      </c>
      <c r="F87" s="142">
        <v>0</v>
      </c>
      <c r="G87" s="106" t="str">
        <f t="shared" ref="G87:G88" si="29">IF(D87=0,"х",(E87-F87)/E87*100)</f>
        <v>х</v>
      </c>
      <c r="H87" s="107" t="str">
        <f t="shared" ref="H87:H88" si="30">IF(G87="х","2",IF(G87&lt;=1,"5",IF(AND(G87&gt;1,G87&lt;=2),"4",IF(AND(G87&gt;2,G87&lt;=5),"3",IF(AND(G87&gt;5,G87&lt;=7),"2",IF(AND(G87&gt;7,G87&lt;=10),"1",IF(G87&gt;10,"0")))))))</f>
        <v>2</v>
      </c>
    </row>
    <row r="88" spans="1:8" ht="56.85" customHeight="1">
      <c r="A88" s="100">
        <v>861</v>
      </c>
      <c r="B88" s="101" t="s">
        <v>27</v>
      </c>
      <c r="C88" s="102"/>
      <c r="D88" s="103">
        <f>COUNTA(C89:C94)</f>
        <v>4</v>
      </c>
      <c r="E88" s="116">
        <f>SUM(E89:E94)</f>
        <v>109233775</v>
      </c>
      <c r="F88" s="116">
        <f>SUM(F89:F94)</f>
        <v>103300358.92999999</v>
      </c>
      <c r="G88" s="106">
        <f t="shared" si="29"/>
        <v>5.4318511559268252</v>
      </c>
      <c r="H88" s="107" t="str">
        <f t="shared" si="30"/>
        <v>2</v>
      </c>
    </row>
    <row r="89" spans="1:8" ht="56.85" customHeight="1">
      <c r="A89" s="127"/>
      <c r="B89" s="128"/>
      <c r="C89" s="72" t="s">
        <v>97</v>
      </c>
      <c r="D89" s="88"/>
      <c r="E89" s="73">
        <v>295000</v>
      </c>
      <c r="F89" s="73">
        <v>88500</v>
      </c>
      <c r="G89" s="129"/>
      <c r="H89" s="130"/>
    </row>
    <row r="90" spans="1:8" ht="56.85" customHeight="1">
      <c r="A90" s="127"/>
      <c r="B90" s="128"/>
      <c r="C90" s="72" t="s">
        <v>89</v>
      </c>
      <c r="D90" s="88"/>
      <c r="E90" s="73">
        <v>300000</v>
      </c>
      <c r="F90" s="73">
        <v>25821.88</v>
      </c>
      <c r="G90" s="136"/>
      <c r="H90" s="137"/>
    </row>
    <row r="91" spans="1:8" ht="56.85" customHeight="1">
      <c r="A91" s="127"/>
      <c r="B91" s="128"/>
      <c r="C91" s="71" t="s">
        <v>91</v>
      </c>
      <c r="D91" s="88"/>
      <c r="E91" s="73">
        <v>107948775</v>
      </c>
      <c r="F91" s="73">
        <v>102636037.05</v>
      </c>
      <c r="G91" s="136"/>
      <c r="H91" s="137"/>
    </row>
    <row r="92" spans="1:8" ht="56.85" customHeight="1">
      <c r="A92" s="127"/>
      <c r="B92" s="128"/>
      <c r="C92" s="72" t="s">
        <v>108</v>
      </c>
      <c r="D92" s="88"/>
      <c r="E92" s="73">
        <v>690000</v>
      </c>
      <c r="F92" s="73">
        <v>550000</v>
      </c>
      <c r="G92" s="136"/>
      <c r="H92" s="137"/>
    </row>
    <row r="93" spans="1:8" ht="56.85" customHeight="1">
      <c r="A93" s="127"/>
      <c r="B93" s="128"/>
      <c r="C93" s="141"/>
      <c r="D93" s="89"/>
      <c r="E93" s="131"/>
      <c r="F93" s="131"/>
      <c r="G93" s="136"/>
      <c r="H93" s="137"/>
    </row>
    <row r="94" spans="1:8" ht="56.85" customHeight="1">
      <c r="A94" s="127"/>
      <c r="B94" s="128"/>
      <c r="C94" s="141"/>
      <c r="D94" s="89"/>
      <c r="E94" s="131"/>
      <c r="F94" s="131"/>
      <c r="G94" s="136"/>
      <c r="H94" s="137"/>
    </row>
    <row r="95" spans="1:8" ht="56.85" customHeight="1">
      <c r="A95" s="100">
        <v>863</v>
      </c>
      <c r="B95" s="101" t="s">
        <v>23</v>
      </c>
      <c r="C95" s="102"/>
      <c r="D95" s="103">
        <f>COUNTA(C96:C102)</f>
        <v>2</v>
      </c>
      <c r="E95" s="116">
        <f>SUM(E96:E102)</f>
        <v>200000</v>
      </c>
      <c r="F95" s="116">
        <f>SUM(F96:F102)</f>
        <v>99900</v>
      </c>
      <c r="G95" s="106">
        <f t="shared" ref="G95" si="31">IF(D95=0,"х",(E95-F95)/E95*100)</f>
        <v>50.05</v>
      </c>
      <c r="H95" s="107" t="str">
        <f t="shared" ref="H95" si="32">IF(G95="х","2",IF(G95&lt;=1,"5",IF(AND(G95&gt;1,G95&lt;=2),"4",IF(AND(G95&gt;2,G95&lt;=5),"3",IF(AND(G95&gt;5,G95&lt;=7),"2",IF(AND(G95&gt;7,G95&lt;=10),"1",IF(G95&gt;10,"0")))))))</f>
        <v>0</v>
      </c>
    </row>
    <row r="96" spans="1:8" ht="89.25">
      <c r="A96" s="127"/>
      <c r="B96" s="128"/>
      <c r="C96" s="71" t="s">
        <v>105</v>
      </c>
      <c r="D96" s="89"/>
      <c r="E96" s="73">
        <v>100000</v>
      </c>
      <c r="F96" s="73">
        <v>99900</v>
      </c>
      <c r="G96" s="129"/>
      <c r="H96" s="130"/>
    </row>
    <row r="97" spans="1:8" ht="75.75" customHeight="1">
      <c r="A97" s="127"/>
      <c r="B97" s="128"/>
      <c r="C97" s="71" t="s">
        <v>107</v>
      </c>
      <c r="D97" s="89"/>
      <c r="E97" s="73">
        <v>100000</v>
      </c>
      <c r="F97" s="73">
        <v>0</v>
      </c>
      <c r="G97" s="136"/>
      <c r="H97" s="137"/>
    </row>
    <row r="98" spans="1:8" ht="61.5" customHeight="1">
      <c r="A98" s="127"/>
      <c r="B98" s="128"/>
      <c r="C98" s="141"/>
      <c r="D98" s="89"/>
      <c r="E98" s="131"/>
      <c r="F98" s="131"/>
      <c r="G98" s="136"/>
      <c r="H98" s="137"/>
    </row>
    <row r="99" spans="1:8" ht="56.85" customHeight="1">
      <c r="A99" s="127"/>
      <c r="B99" s="128"/>
      <c r="C99" s="141"/>
      <c r="D99" s="89"/>
      <c r="E99" s="131"/>
      <c r="F99" s="131"/>
      <c r="G99" s="136"/>
      <c r="H99" s="137"/>
    </row>
    <row r="100" spans="1:8" ht="56.85" customHeight="1">
      <c r="A100" s="127"/>
      <c r="B100" s="128"/>
      <c r="C100" s="141"/>
      <c r="D100" s="89"/>
      <c r="E100" s="131"/>
      <c r="F100" s="131"/>
      <c r="G100" s="136"/>
      <c r="H100" s="137"/>
    </row>
    <row r="101" spans="1:8" ht="56.85" customHeight="1">
      <c r="A101" s="127"/>
      <c r="B101" s="128"/>
      <c r="C101" s="141"/>
      <c r="D101" s="89"/>
      <c r="E101" s="131"/>
      <c r="F101" s="131"/>
      <c r="G101" s="136"/>
      <c r="H101" s="137"/>
    </row>
    <row r="102" spans="1:8" ht="56.85" customHeight="1">
      <c r="A102" s="127"/>
      <c r="B102" s="128"/>
      <c r="C102" s="141"/>
      <c r="D102" s="89"/>
      <c r="E102" s="131"/>
      <c r="F102" s="131"/>
      <c r="G102" s="136"/>
      <c r="H102" s="137"/>
    </row>
    <row r="103" spans="1:8" ht="56.85" customHeight="1">
      <c r="A103" s="100">
        <v>875</v>
      </c>
      <c r="B103" s="101" t="s">
        <v>24</v>
      </c>
      <c r="C103" s="102"/>
      <c r="D103" s="103">
        <f>COUNTA(C104:C105)</f>
        <v>0</v>
      </c>
      <c r="E103" s="105">
        <f>SUM(E104:E105)</f>
        <v>0</v>
      </c>
      <c r="F103" s="105">
        <f>SUM(F104:F105)</f>
        <v>0</v>
      </c>
      <c r="G103" s="106" t="str">
        <f t="shared" ref="G103" si="33">IF(D103=0,"х",(E103-F103)/E103*100)</f>
        <v>х</v>
      </c>
      <c r="H103" s="107" t="str">
        <f t="shared" ref="H103" si="34">IF(G103="х","2",IF(G103&lt;=1,"5",IF(AND(G103&gt;1,G103&lt;=2),"4",IF(AND(G103&gt;2,G103&lt;=5),"3",IF(AND(G103&gt;5,G103&lt;=7),"2",IF(AND(G103&gt;7,G103&lt;=10),"1",IF(G103&gt;10,"0")))))))</f>
        <v>2</v>
      </c>
    </row>
    <row r="104" spans="1:8" ht="56.85" customHeight="1">
      <c r="A104" s="127"/>
      <c r="B104" s="128"/>
      <c r="C104" s="141"/>
      <c r="D104" s="89"/>
      <c r="E104" s="131"/>
      <c r="F104" s="131"/>
      <c r="G104" s="129"/>
      <c r="H104" s="130"/>
    </row>
    <row r="105" spans="1:8" ht="56.85" customHeight="1">
      <c r="A105" s="127"/>
      <c r="B105" s="128"/>
      <c r="C105" s="141"/>
      <c r="D105" s="89"/>
      <c r="E105" s="131"/>
      <c r="F105" s="131"/>
      <c r="G105" s="136"/>
      <c r="H105" s="137"/>
    </row>
    <row r="106" spans="1:8" ht="56.85" customHeight="1">
      <c r="A106" s="100">
        <v>880</v>
      </c>
      <c r="B106" s="101" t="s">
        <v>60</v>
      </c>
      <c r="C106" s="102"/>
      <c r="D106" s="103">
        <f>COUNTA(C107:C107)</f>
        <v>1</v>
      </c>
      <c r="E106" s="116">
        <f>SUM(E107:E107)</f>
        <v>347062084</v>
      </c>
      <c r="F106" s="116">
        <f>SUM(F107:F107)</f>
        <v>345644161.14999998</v>
      </c>
      <c r="G106" s="106">
        <f t="shared" ref="G106" si="35">IF(D106=0,"х",(E106-F106)/E106*100)</f>
        <v>0.40855020336938441</v>
      </c>
      <c r="H106" s="107" t="str">
        <f t="shared" ref="H106" si="36">IF(G106="х","2",IF(G106&lt;=1,"5",IF(AND(G106&gt;1,G106&lt;=2),"4",IF(AND(G106&gt;2,G106&lt;=5),"3",IF(AND(G106&gt;5,G106&lt;=7),"2",IF(AND(G106&gt;7,G106&lt;=10),"1",IF(G106&gt;10,"0")))))))</f>
        <v>5</v>
      </c>
    </row>
    <row r="107" spans="1:8" ht="56.85" customHeight="1">
      <c r="A107" s="127"/>
      <c r="B107" s="128"/>
      <c r="C107" s="71" t="s">
        <v>109</v>
      </c>
      <c r="D107" s="88"/>
      <c r="E107" s="73">
        <v>347062084</v>
      </c>
      <c r="F107" s="73">
        <v>345644161.14999998</v>
      </c>
      <c r="G107" s="129"/>
      <c r="H107" s="130"/>
    </row>
    <row r="108" spans="1:8" ht="56.85" customHeight="1">
      <c r="A108" s="100">
        <v>886</v>
      </c>
      <c r="B108" s="101" t="s">
        <v>25</v>
      </c>
      <c r="C108" s="102"/>
      <c r="D108" s="103">
        <v>0</v>
      </c>
      <c r="E108" s="142">
        <v>0</v>
      </c>
      <c r="F108" s="142">
        <v>0</v>
      </c>
      <c r="G108" s="106" t="str">
        <f t="shared" ref="G108:G109" si="37">IF(D108=0,"х",(E108-F108)/E108*100)</f>
        <v>х</v>
      </c>
      <c r="H108" s="107" t="str">
        <f t="shared" ref="H108:H109" si="38">IF(G108="х","2",IF(G108&lt;=1,"5",IF(AND(G108&gt;1,G108&lt;=2),"4",IF(AND(G108&gt;2,G108&lt;=5),"3",IF(AND(G108&gt;5,G108&lt;=7),"2",IF(AND(G108&gt;7,G108&lt;=10),"1",IF(G108&gt;10,"0")))))))</f>
        <v>2</v>
      </c>
    </row>
    <row r="109" spans="1:8" ht="56.85" customHeight="1">
      <c r="A109" s="100">
        <v>892</v>
      </c>
      <c r="B109" s="101" t="s">
        <v>61</v>
      </c>
      <c r="C109" s="102"/>
      <c r="D109" s="103">
        <f>COUNTA(C110:C110)</f>
        <v>1</v>
      </c>
      <c r="E109" s="116">
        <f>SUM(E110:E110)</f>
        <v>55333333.340000004</v>
      </c>
      <c r="F109" s="116">
        <f>SUM(F110:F110)</f>
        <v>32274150.059999999</v>
      </c>
      <c r="G109" s="106">
        <f t="shared" si="37"/>
        <v>41.673222790159855</v>
      </c>
      <c r="H109" s="107" t="str">
        <f t="shared" si="38"/>
        <v>0</v>
      </c>
    </row>
    <row r="110" spans="1:8" ht="25.5">
      <c r="A110" s="144"/>
      <c r="B110" s="144"/>
      <c r="C110" s="72" t="s">
        <v>92</v>
      </c>
      <c r="D110" s="138"/>
      <c r="E110" s="73">
        <v>55333333.340000004</v>
      </c>
      <c r="F110" s="73">
        <v>32274150.059999999</v>
      </c>
      <c r="G110" s="145"/>
      <c r="H110" s="137"/>
    </row>
    <row r="111" spans="1:8">
      <c r="E111" s="148"/>
      <c r="F111" s="148"/>
    </row>
    <row r="115" spans="1:8" s="151" customFormat="1" ht="12">
      <c r="A115" s="146"/>
      <c r="B115" s="146"/>
      <c r="C115" s="146"/>
      <c r="D115" s="147"/>
      <c r="E115" s="146"/>
      <c r="F115" s="147"/>
      <c r="G115" s="149"/>
      <c r="H115" s="150"/>
    </row>
    <row r="116" spans="1:8" s="151" customFormat="1" ht="12">
      <c r="A116" s="146"/>
      <c r="B116" s="146"/>
      <c r="C116" s="146"/>
      <c r="D116" s="147"/>
      <c r="E116" s="146"/>
      <c r="F116" s="147"/>
      <c r="G116" s="149"/>
      <c r="H116" s="150"/>
    </row>
    <row r="117" spans="1:8" s="151" customFormat="1" ht="12">
      <c r="A117" s="146"/>
      <c r="B117" s="146"/>
      <c r="C117" s="146"/>
      <c r="D117" s="147"/>
      <c r="E117" s="146"/>
      <c r="F117" s="147"/>
      <c r="G117" s="149"/>
      <c r="H117" s="150"/>
    </row>
    <row r="118" spans="1:8" s="151" customFormat="1" ht="12">
      <c r="A118" s="146"/>
      <c r="B118" s="146"/>
      <c r="C118" s="146"/>
      <c r="D118" s="147"/>
      <c r="E118" s="146"/>
      <c r="F118" s="147"/>
      <c r="G118" s="149"/>
      <c r="H118" s="150"/>
    </row>
    <row r="119" spans="1:8" s="151" customFormat="1" ht="12">
      <c r="A119" s="146"/>
      <c r="B119" s="146"/>
      <c r="C119" s="146"/>
      <c r="D119" s="147"/>
      <c r="E119" s="146"/>
      <c r="F119" s="147"/>
      <c r="G119" s="149"/>
      <c r="H119" s="150"/>
    </row>
    <row r="120" spans="1:8" s="151" customFormat="1" ht="12">
      <c r="A120" s="146"/>
      <c r="B120" s="146"/>
      <c r="C120" s="146"/>
      <c r="D120" s="147"/>
      <c r="E120" s="146"/>
      <c r="F120" s="147"/>
      <c r="G120" s="149"/>
      <c r="H120" s="150"/>
    </row>
    <row r="121" spans="1:8" s="151" customFormat="1" ht="12">
      <c r="A121" s="146"/>
      <c r="B121" s="146"/>
      <c r="C121" s="146"/>
      <c r="D121" s="147"/>
      <c r="E121" s="146"/>
      <c r="F121" s="147"/>
      <c r="G121" s="149"/>
      <c r="H121" s="150"/>
    </row>
    <row r="122" spans="1:8" s="151" customFormat="1" ht="12">
      <c r="A122" s="146"/>
      <c r="B122" s="146"/>
      <c r="C122" s="146"/>
      <c r="D122" s="147"/>
      <c r="E122" s="146"/>
      <c r="F122" s="147"/>
      <c r="G122" s="149"/>
      <c r="H122" s="150"/>
    </row>
    <row r="123" spans="1:8" s="151" customFormat="1" ht="12">
      <c r="A123" s="146"/>
      <c r="B123" s="146"/>
      <c r="C123" s="146"/>
      <c r="D123" s="147"/>
      <c r="E123" s="146"/>
      <c r="F123" s="147"/>
      <c r="G123" s="149"/>
      <c r="H123" s="150"/>
    </row>
    <row r="124" spans="1:8" s="151" customFormat="1" ht="12">
      <c r="A124" s="146"/>
      <c r="B124" s="146"/>
      <c r="C124" s="146"/>
      <c r="D124" s="147"/>
      <c r="E124" s="146"/>
      <c r="F124" s="147"/>
      <c r="G124" s="149"/>
      <c r="H124" s="150"/>
    </row>
    <row r="125" spans="1:8" s="151" customFormat="1" ht="12">
      <c r="A125" s="146"/>
      <c r="B125" s="146"/>
      <c r="C125" s="146"/>
      <c r="D125" s="147"/>
      <c r="E125" s="146"/>
      <c r="F125" s="147"/>
      <c r="G125" s="149"/>
      <c r="H125" s="150"/>
    </row>
    <row r="126" spans="1:8" s="151" customFormat="1" ht="12">
      <c r="A126" s="146"/>
      <c r="B126" s="146"/>
      <c r="C126" s="146"/>
      <c r="D126" s="147"/>
      <c r="E126" s="146"/>
      <c r="F126" s="147"/>
      <c r="G126" s="149"/>
      <c r="H126" s="150"/>
    </row>
    <row r="127" spans="1:8" s="151" customFormat="1" ht="12">
      <c r="A127" s="146"/>
      <c r="B127" s="146"/>
      <c r="C127" s="146"/>
      <c r="D127" s="147"/>
      <c r="E127" s="146"/>
      <c r="F127" s="147"/>
      <c r="G127" s="149"/>
      <c r="H127" s="150"/>
    </row>
    <row r="128" spans="1:8" s="151" customFormat="1" ht="12">
      <c r="A128" s="146"/>
      <c r="B128" s="146"/>
      <c r="C128" s="146"/>
      <c r="D128" s="147"/>
      <c r="E128" s="146"/>
      <c r="F128" s="147"/>
      <c r="G128" s="149"/>
      <c r="H128" s="150"/>
    </row>
    <row r="129" spans="1:8" s="151" customFormat="1" ht="12">
      <c r="A129" s="146"/>
      <c r="B129" s="146"/>
      <c r="C129" s="146"/>
      <c r="D129" s="147"/>
      <c r="E129" s="146"/>
      <c r="F129" s="147"/>
      <c r="G129" s="149"/>
      <c r="H129" s="150"/>
    </row>
    <row r="130" spans="1:8" s="151" customFormat="1" ht="12">
      <c r="A130" s="146"/>
      <c r="B130" s="146"/>
      <c r="C130" s="146"/>
      <c r="D130" s="147"/>
      <c r="E130" s="146"/>
      <c r="F130" s="147"/>
      <c r="G130" s="149"/>
      <c r="H130" s="150"/>
    </row>
    <row r="131" spans="1:8" s="151" customFormat="1" ht="12">
      <c r="A131" s="146"/>
      <c r="B131" s="146"/>
      <c r="C131" s="146"/>
      <c r="D131" s="147"/>
      <c r="E131" s="146"/>
      <c r="F131" s="147"/>
      <c r="G131" s="149"/>
      <c r="H131" s="150"/>
    </row>
    <row r="132" spans="1:8" s="151" customFormat="1" ht="12">
      <c r="A132" s="146"/>
      <c r="B132" s="146"/>
      <c r="C132" s="146"/>
      <c r="D132" s="147"/>
      <c r="E132" s="146"/>
      <c r="F132" s="147"/>
      <c r="G132" s="149"/>
      <c r="H132" s="150"/>
    </row>
    <row r="133" spans="1:8" s="151" customFormat="1" ht="12">
      <c r="A133" s="146"/>
      <c r="B133" s="146"/>
      <c r="C133" s="146"/>
      <c r="D133" s="147"/>
      <c r="E133" s="146"/>
      <c r="F133" s="147"/>
      <c r="G133" s="149"/>
      <c r="H133" s="150"/>
    </row>
    <row r="134" spans="1:8" s="151" customFormat="1" ht="12">
      <c r="A134" s="146"/>
      <c r="B134" s="146"/>
      <c r="C134" s="146"/>
      <c r="D134" s="147"/>
      <c r="E134" s="146"/>
      <c r="F134" s="147"/>
      <c r="G134" s="149"/>
      <c r="H134" s="150"/>
    </row>
    <row r="135" spans="1:8" s="151" customFormat="1" ht="12">
      <c r="A135" s="146"/>
      <c r="B135" s="146"/>
      <c r="C135" s="146"/>
      <c r="D135" s="147"/>
      <c r="E135" s="146"/>
      <c r="F135" s="147"/>
      <c r="G135" s="149"/>
      <c r="H135" s="150"/>
    </row>
    <row r="136" spans="1:8" s="151" customFormat="1" ht="12">
      <c r="A136" s="146"/>
      <c r="B136" s="146"/>
      <c r="C136" s="146"/>
      <c r="D136" s="147"/>
      <c r="E136" s="146"/>
      <c r="F136" s="147"/>
      <c r="G136" s="149"/>
      <c r="H136" s="150"/>
    </row>
    <row r="137" spans="1:8" s="151" customFormat="1" ht="12">
      <c r="A137" s="146"/>
      <c r="B137" s="146"/>
      <c r="C137" s="146"/>
      <c r="D137" s="147"/>
      <c r="E137" s="146"/>
      <c r="F137" s="147"/>
      <c r="G137" s="149"/>
      <c r="H137" s="150"/>
    </row>
    <row r="138" spans="1:8" s="151" customFormat="1" ht="12">
      <c r="A138" s="146"/>
      <c r="B138" s="146"/>
      <c r="C138" s="146"/>
      <c r="D138" s="147"/>
      <c r="E138" s="146"/>
      <c r="F138" s="147"/>
      <c r="G138" s="149"/>
      <c r="H138" s="150"/>
    </row>
    <row r="139" spans="1:8" s="151" customFormat="1" ht="12">
      <c r="A139" s="146"/>
      <c r="B139" s="146"/>
      <c r="C139" s="146"/>
      <c r="D139" s="147"/>
      <c r="E139" s="146"/>
      <c r="F139" s="147"/>
      <c r="G139" s="149"/>
      <c r="H139" s="150"/>
    </row>
    <row r="140" spans="1:8" s="151" customFormat="1" ht="12">
      <c r="A140" s="146"/>
      <c r="B140" s="146"/>
      <c r="C140" s="146"/>
      <c r="D140" s="147"/>
      <c r="E140" s="146"/>
      <c r="F140" s="147"/>
      <c r="G140" s="149"/>
      <c r="H140" s="150"/>
    </row>
    <row r="141" spans="1:8" s="151" customFormat="1" ht="12">
      <c r="A141" s="146"/>
      <c r="B141" s="146"/>
      <c r="C141" s="146"/>
      <c r="D141" s="147"/>
      <c r="E141" s="146"/>
      <c r="F141" s="147"/>
      <c r="G141" s="149"/>
      <c r="H141" s="150"/>
    </row>
    <row r="142" spans="1:8" s="151" customFormat="1" ht="12">
      <c r="A142" s="146"/>
      <c r="B142" s="146"/>
      <c r="C142" s="146"/>
      <c r="D142" s="147"/>
      <c r="E142" s="146"/>
      <c r="F142" s="147"/>
      <c r="G142" s="149"/>
      <c r="H142" s="150"/>
    </row>
    <row r="143" spans="1:8" s="151" customFormat="1" ht="12">
      <c r="A143" s="146"/>
      <c r="B143" s="146"/>
      <c r="C143" s="146"/>
      <c r="D143" s="147"/>
      <c r="E143" s="146"/>
      <c r="F143" s="147"/>
      <c r="G143" s="149"/>
      <c r="H143" s="150"/>
    </row>
    <row r="144" spans="1:8" s="151" customFormat="1" ht="12">
      <c r="A144" s="146"/>
      <c r="B144" s="146"/>
      <c r="C144" s="146"/>
      <c r="D144" s="147"/>
      <c r="E144" s="146"/>
      <c r="F144" s="147"/>
      <c r="G144" s="149"/>
      <c r="H144" s="150"/>
    </row>
    <row r="145" spans="1:8" s="151" customFormat="1" ht="12">
      <c r="A145" s="146"/>
      <c r="B145" s="146"/>
      <c r="C145" s="146"/>
      <c r="D145" s="147"/>
      <c r="E145" s="146"/>
      <c r="F145" s="147"/>
      <c r="G145" s="149"/>
      <c r="H145" s="150"/>
    </row>
    <row r="146" spans="1:8" s="151" customFormat="1" ht="12">
      <c r="A146" s="146"/>
      <c r="B146" s="146"/>
      <c r="C146" s="146"/>
      <c r="D146" s="147"/>
      <c r="E146" s="146"/>
      <c r="F146" s="147"/>
      <c r="G146" s="149"/>
      <c r="H146" s="150"/>
    </row>
  </sheetData>
  <printOptions gridLines="1"/>
  <pageMargins left="0.70866141732283472" right="0" top="0.94488188976377963" bottom="0" header="0.70866141732283472" footer="0.51181102362204722"/>
  <pageSetup paperSize="8" scale="9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42" sqref="F42"/>
    </sheetView>
  </sheetViews>
  <sheetFormatPr defaultRowHeight="12"/>
  <cols>
    <col min="1" max="1" width="5.42578125" style="7" customWidth="1"/>
    <col min="2" max="2" width="62.140625" style="7" customWidth="1"/>
    <col min="3" max="3" width="23.85546875" style="7" customWidth="1"/>
    <col min="4" max="4" width="25.42578125" style="7" customWidth="1"/>
    <col min="5" max="5" width="26.85546875" style="7" customWidth="1"/>
    <col min="6" max="6" width="20.7109375" style="7" customWidth="1"/>
    <col min="7" max="16384" width="9.140625" style="7"/>
  </cols>
  <sheetData>
    <row r="1" spans="1:6" s="10" customFormat="1" ht="168" customHeight="1">
      <c r="A1" s="31" t="s">
        <v>0</v>
      </c>
      <c r="B1" s="31" t="s">
        <v>26</v>
      </c>
      <c r="C1" s="33" t="s">
        <v>75</v>
      </c>
      <c r="D1" s="33" t="s">
        <v>76</v>
      </c>
      <c r="E1" s="33" t="s">
        <v>74</v>
      </c>
      <c r="F1" s="32" t="s">
        <v>1</v>
      </c>
    </row>
    <row r="2" spans="1:6" s="36" customFormat="1" ht="18" customHeight="1">
      <c r="A2" s="13"/>
      <c r="B2" s="14" t="s">
        <v>2</v>
      </c>
      <c r="C2" s="30" t="s">
        <v>79</v>
      </c>
      <c r="D2" s="30" t="s">
        <v>79</v>
      </c>
      <c r="E2" s="30" t="s">
        <v>79</v>
      </c>
      <c r="F2" s="30" t="s">
        <v>83</v>
      </c>
    </row>
    <row r="3" spans="1:6" s="36" customFormat="1" ht="18" customHeight="1">
      <c r="A3" s="13"/>
      <c r="B3" s="14" t="s">
        <v>3</v>
      </c>
      <c r="C3" s="30" t="s">
        <v>4</v>
      </c>
      <c r="D3" s="30" t="s">
        <v>4</v>
      </c>
      <c r="E3" s="30" t="s">
        <v>4</v>
      </c>
      <c r="F3" s="15" t="s">
        <v>29</v>
      </c>
    </row>
    <row r="4" spans="1:6" s="37" customFormat="1" ht="32.25" customHeight="1">
      <c r="A4" s="13"/>
      <c r="B4" s="14" t="s">
        <v>6</v>
      </c>
      <c r="C4" s="30" t="s">
        <v>37</v>
      </c>
      <c r="D4" s="30" t="s">
        <v>37</v>
      </c>
      <c r="E4" s="30" t="s">
        <v>30</v>
      </c>
      <c r="F4" s="18"/>
    </row>
    <row r="5" spans="1:6" s="8" customFormat="1" ht="27.95" customHeight="1">
      <c r="A5" s="65">
        <v>801</v>
      </c>
      <c r="B5" s="35" t="s">
        <v>78</v>
      </c>
      <c r="C5" s="58">
        <v>0</v>
      </c>
      <c r="D5" s="59">
        <v>0</v>
      </c>
      <c r="E5" s="57">
        <f>C5-D5</f>
        <v>0</v>
      </c>
      <c r="F5" s="6">
        <f>IF(E5=0,5,0)</f>
        <v>5</v>
      </c>
    </row>
    <row r="6" spans="1:6" s="8" customFormat="1" ht="27.95" customHeight="1">
      <c r="A6" s="67">
        <v>802</v>
      </c>
      <c r="B6" s="34" t="s">
        <v>44</v>
      </c>
      <c r="C6" s="58">
        <v>0</v>
      </c>
      <c r="D6" s="59">
        <v>0</v>
      </c>
      <c r="E6" s="57">
        <f>C6-D6</f>
        <v>0</v>
      </c>
      <c r="F6" s="6">
        <f>IF(E6=0,5,0)</f>
        <v>5</v>
      </c>
    </row>
    <row r="7" spans="1:6" s="8" customFormat="1" ht="27.95" customHeight="1">
      <c r="A7" s="67">
        <v>803</v>
      </c>
      <c r="B7" s="68" t="s">
        <v>7</v>
      </c>
      <c r="C7" s="58">
        <v>0</v>
      </c>
      <c r="D7" s="59">
        <v>0</v>
      </c>
      <c r="E7" s="57">
        <f t="shared" ref="E7:E38" si="0">C7-D7</f>
        <v>0</v>
      </c>
      <c r="F7" s="6">
        <f t="shared" ref="F7:F38" si="1">IF(E7=0,5,0)</f>
        <v>5</v>
      </c>
    </row>
    <row r="8" spans="1:6" s="8" customFormat="1" ht="27.95" customHeight="1">
      <c r="A8" s="67">
        <v>804</v>
      </c>
      <c r="B8" s="68" t="s">
        <v>8</v>
      </c>
      <c r="C8" s="58">
        <v>0</v>
      </c>
      <c r="D8" s="59">
        <v>0</v>
      </c>
      <c r="E8" s="57">
        <f t="shared" si="0"/>
        <v>0</v>
      </c>
      <c r="F8" s="6">
        <f t="shared" si="1"/>
        <v>5</v>
      </c>
    </row>
    <row r="9" spans="1:6" s="8" customFormat="1" ht="27.95" customHeight="1">
      <c r="A9" s="67">
        <v>805</v>
      </c>
      <c r="B9" s="68" t="s">
        <v>9</v>
      </c>
      <c r="C9" s="58">
        <v>0</v>
      </c>
      <c r="D9" s="59">
        <v>0</v>
      </c>
      <c r="E9" s="57">
        <f t="shared" si="0"/>
        <v>0</v>
      </c>
      <c r="F9" s="6">
        <f t="shared" si="1"/>
        <v>5</v>
      </c>
    </row>
    <row r="10" spans="1:6" s="8" customFormat="1" ht="27.95" customHeight="1">
      <c r="A10" s="67">
        <v>807</v>
      </c>
      <c r="B10" s="68" t="s">
        <v>10</v>
      </c>
      <c r="C10" s="58">
        <v>0</v>
      </c>
      <c r="D10" s="59">
        <v>0</v>
      </c>
      <c r="E10" s="57">
        <f t="shared" si="0"/>
        <v>0</v>
      </c>
      <c r="F10" s="6">
        <f t="shared" si="1"/>
        <v>5</v>
      </c>
    </row>
    <row r="11" spans="1:6" s="8" customFormat="1" ht="27.95" customHeight="1">
      <c r="A11" s="67" t="s">
        <v>45</v>
      </c>
      <c r="B11" s="68" t="s">
        <v>46</v>
      </c>
      <c r="C11" s="58">
        <v>0</v>
      </c>
      <c r="D11" s="59">
        <v>0</v>
      </c>
      <c r="E11" s="57">
        <f t="shared" si="0"/>
        <v>0</v>
      </c>
      <c r="F11" s="6">
        <f t="shared" si="1"/>
        <v>5</v>
      </c>
    </row>
    <row r="12" spans="1:6" s="8" customFormat="1" ht="27.95" customHeight="1">
      <c r="A12" s="67">
        <v>811</v>
      </c>
      <c r="B12" s="68" t="s">
        <v>11</v>
      </c>
      <c r="C12" s="58">
        <v>0</v>
      </c>
      <c r="D12" s="59">
        <v>0</v>
      </c>
      <c r="E12" s="57">
        <f t="shared" si="0"/>
        <v>0</v>
      </c>
      <c r="F12" s="6">
        <f t="shared" si="1"/>
        <v>5</v>
      </c>
    </row>
    <row r="13" spans="1:6" s="8" customFormat="1" ht="27.95" customHeight="1">
      <c r="A13" s="67">
        <v>812</v>
      </c>
      <c r="B13" s="34" t="s">
        <v>47</v>
      </c>
      <c r="C13" s="58">
        <v>2333307.34</v>
      </c>
      <c r="D13" s="59">
        <v>0</v>
      </c>
      <c r="E13" s="57">
        <f t="shared" si="0"/>
        <v>2333307.34</v>
      </c>
      <c r="F13" s="6">
        <f t="shared" si="1"/>
        <v>0</v>
      </c>
    </row>
    <row r="14" spans="1:6" ht="27.95" customHeight="1">
      <c r="A14" s="67">
        <v>814</v>
      </c>
      <c r="B14" s="34" t="s">
        <v>48</v>
      </c>
      <c r="C14" s="58">
        <v>0</v>
      </c>
      <c r="D14" s="59">
        <v>0</v>
      </c>
      <c r="E14" s="57">
        <f t="shared" si="0"/>
        <v>0</v>
      </c>
      <c r="F14" s="6">
        <f t="shared" si="1"/>
        <v>5</v>
      </c>
    </row>
    <row r="15" spans="1:6" ht="27.95" customHeight="1">
      <c r="A15" s="67">
        <v>815</v>
      </c>
      <c r="B15" s="68" t="s">
        <v>12</v>
      </c>
      <c r="C15" s="58">
        <v>0</v>
      </c>
      <c r="D15" s="59">
        <v>0</v>
      </c>
      <c r="E15" s="57">
        <f t="shared" si="0"/>
        <v>0</v>
      </c>
      <c r="F15" s="6">
        <f t="shared" si="1"/>
        <v>5</v>
      </c>
    </row>
    <row r="16" spans="1:6" ht="27.95" customHeight="1">
      <c r="A16" s="67">
        <v>816</v>
      </c>
      <c r="B16" s="34" t="s">
        <v>49</v>
      </c>
      <c r="C16" s="58">
        <v>0</v>
      </c>
      <c r="D16" s="59">
        <v>0</v>
      </c>
      <c r="E16" s="57">
        <f t="shared" si="0"/>
        <v>0</v>
      </c>
      <c r="F16" s="6">
        <f t="shared" si="1"/>
        <v>5</v>
      </c>
    </row>
    <row r="17" spans="1:6" ht="27.95" customHeight="1">
      <c r="A17" s="67">
        <v>817</v>
      </c>
      <c r="B17" s="68" t="s">
        <v>13</v>
      </c>
      <c r="C17" s="58">
        <v>0</v>
      </c>
      <c r="D17" s="59">
        <v>0</v>
      </c>
      <c r="E17" s="57">
        <f t="shared" si="0"/>
        <v>0</v>
      </c>
      <c r="F17" s="6">
        <f t="shared" si="1"/>
        <v>5</v>
      </c>
    </row>
    <row r="18" spans="1:6" ht="27.95" customHeight="1">
      <c r="A18" s="67">
        <v>819</v>
      </c>
      <c r="B18" s="68" t="s">
        <v>111</v>
      </c>
      <c r="C18" s="58">
        <v>0</v>
      </c>
      <c r="D18" s="59">
        <v>0</v>
      </c>
      <c r="E18" s="57">
        <f t="shared" si="0"/>
        <v>0</v>
      </c>
      <c r="F18" s="6">
        <f t="shared" si="1"/>
        <v>5</v>
      </c>
    </row>
    <row r="19" spans="1:6" ht="27.95" customHeight="1">
      <c r="A19" s="67">
        <v>820</v>
      </c>
      <c r="B19" s="68" t="s">
        <v>14</v>
      </c>
      <c r="C19" s="58">
        <v>643700</v>
      </c>
      <c r="D19" s="59">
        <v>0</v>
      </c>
      <c r="E19" s="57">
        <f t="shared" si="0"/>
        <v>643700</v>
      </c>
      <c r="F19" s="6">
        <f t="shared" si="1"/>
        <v>0</v>
      </c>
    </row>
    <row r="20" spans="1:6" ht="27.95" customHeight="1">
      <c r="A20" s="67">
        <v>821</v>
      </c>
      <c r="B20" s="34" t="s">
        <v>50</v>
      </c>
      <c r="C20" s="58">
        <v>0</v>
      </c>
      <c r="D20" s="59">
        <v>0</v>
      </c>
      <c r="E20" s="57">
        <f t="shared" si="0"/>
        <v>0</v>
      </c>
      <c r="F20" s="6">
        <f t="shared" si="1"/>
        <v>5</v>
      </c>
    </row>
    <row r="21" spans="1:6" ht="27.95" customHeight="1">
      <c r="A21" s="67">
        <v>825</v>
      </c>
      <c r="B21" s="68" t="s">
        <v>15</v>
      </c>
      <c r="C21" s="58">
        <v>0</v>
      </c>
      <c r="D21" s="59">
        <v>0</v>
      </c>
      <c r="E21" s="57">
        <f t="shared" si="0"/>
        <v>0</v>
      </c>
      <c r="F21" s="6">
        <f t="shared" si="1"/>
        <v>5</v>
      </c>
    </row>
    <row r="22" spans="1:6" ht="27.95" customHeight="1">
      <c r="A22" s="67">
        <v>830</v>
      </c>
      <c r="B22" s="68" t="s">
        <v>16</v>
      </c>
      <c r="C22" s="58">
        <v>28800</v>
      </c>
      <c r="D22" s="59">
        <v>0</v>
      </c>
      <c r="E22" s="57">
        <f t="shared" si="0"/>
        <v>28800</v>
      </c>
      <c r="F22" s="6">
        <f t="shared" si="1"/>
        <v>0</v>
      </c>
    </row>
    <row r="23" spans="1:6" ht="27.95" customHeight="1">
      <c r="A23" s="67">
        <v>832</v>
      </c>
      <c r="B23" s="68" t="s">
        <v>17</v>
      </c>
      <c r="C23" s="58">
        <v>0</v>
      </c>
      <c r="D23" s="59">
        <v>0</v>
      </c>
      <c r="E23" s="57">
        <f t="shared" si="0"/>
        <v>0</v>
      </c>
      <c r="F23" s="6">
        <f t="shared" si="1"/>
        <v>5</v>
      </c>
    </row>
    <row r="24" spans="1:6" ht="27.95" customHeight="1">
      <c r="A24" s="67" t="s">
        <v>51</v>
      </c>
      <c r="B24" s="68" t="s">
        <v>52</v>
      </c>
      <c r="C24" s="58">
        <v>0</v>
      </c>
      <c r="D24" s="59">
        <v>0</v>
      </c>
      <c r="E24" s="57">
        <f t="shared" si="0"/>
        <v>0</v>
      </c>
      <c r="F24" s="6">
        <f t="shared" si="1"/>
        <v>5</v>
      </c>
    </row>
    <row r="25" spans="1:6" ht="27.95" customHeight="1">
      <c r="A25" s="67">
        <v>834</v>
      </c>
      <c r="B25" s="68" t="s">
        <v>18</v>
      </c>
      <c r="C25" s="58">
        <v>0</v>
      </c>
      <c r="D25" s="59">
        <v>0</v>
      </c>
      <c r="E25" s="57">
        <f t="shared" si="0"/>
        <v>0</v>
      </c>
      <c r="F25" s="6">
        <f t="shared" si="1"/>
        <v>5</v>
      </c>
    </row>
    <row r="26" spans="1:6" ht="27.95" customHeight="1">
      <c r="A26" s="67">
        <v>835</v>
      </c>
      <c r="B26" s="34" t="s">
        <v>53</v>
      </c>
      <c r="C26" s="58">
        <v>0</v>
      </c>
      <c r="D26" s="59">
        <v>0</v>
      </c>
      <c r="E26" s="57">
        <f t="shared" si="0"/>
        <v>0</v>
      </c>
      <c r="F26" s="6">
        <f t="shared" si="1"/>
        <v>5</v>
      </c>
    </row>
    <row r="27" spans="1:6" ht="27.95" customHeight="1">
      <c r="A27" s="67">
        <v>840</v>
      </c>
      <c r="B27" s="68" t="s">
        <v>19</v>
      </c>
      <c r="C27" s="58">
        <v>0</v>
      </c>
      <c r="D27" s="59">
        <v>0</v>
      </c>
      <c r="E27" s="57">
        <f t="shared" si="0"/>
        <v>0</v>
      </c>
      <c r="F27" s="6">
        <f t="shared" si="1"/>
        <v>5</v>
      </c>
    </row>
    <row r="28" spans="1:6" ht="27.95" customHeight="1">
      <c r="A28" s="67">
        <v>842</v>
      </c>
      <c r="B28" s="34" t="s">
        <v>54</v>
      </c>
      <c r="C28" s="58">
        <v>0</v>
      </c>
      <c r="D28" s="59">
        <v>0</v>
      </c>
      <c r="E28" s="57">
        <f t="shared" si="0"/>
        <v>0</v>
      </c>
      <c r="F28" s="6">
        <f t="shared" si="1"/>
        <v>5</v>
      </c>
    </row>
    <row r="29" spans="1:6" ht="27.95" customHeight="1">
      <c r="A29" s="67">
        <v>843</v>
      </c>
      <c r="B29" s="34" t="s">
        <v>55</v>
      </c>
      <c r="C29" s="58">
        <v>0</v>
      </c>
      <c r="D29" s="59">
        <v>0</v>
      </c>
      <c r="E29" s="57">
        <f t="shared" si="0"/>
        <v>0</v>
      </c>
      <c r="F29" s="6">
        <f t="shared" si="1"/>
        <v>5</v>
      </c>
    </row>
    <row r="30" spans="1:6" ht="27.95" customHeight="1">
      <c r="A30" s="67" t="s">
        <v>56</v>
      </c>
      <c r="B30" s="34" t="s">
        <v>57</v>
      </c>
      <c r="C30" s="58">
        <v>0</v>
      </c>
      <c r="D30" s="59">
        <v>0</v>
      </c>
      <c r="E30" s="57">
        <f t="shared" si="0"/>
        <v>0</v>
      </c>
      <c r="F30" s="6">
        <f t="shared" si="1"/>
        <v>5</v>
      </c>
    </row>
    <row r="31" spans="1:6" ht="27.95" customHeight="1">
      <c r="A31" s="67">
        <v>846</v>
      </c>
      <c r="B31" s="68" t="s">
        <v>20</v>
      </c>
      <c r="C31" s="58">
        <v>0</v>
      </c>
      <c r="D31" s="59">
        <v>0</v>
      </c>
      <c r="E31" s="57">
        <f t="shared" si="0"/>
        <v>0</v>
      </c>
      <c r="F31" s="6">
        <f t="shared" si="1"/>
        <v>5</v>
      </c>
    </row>
    <row r="32" spans="1:6" ht="27.95" customHeight="1">
      <c r="A32" s="67" t="s">
        <v>58</v>
      </c>
      <c r="B32" s="68" t="s">
        <v>59</v>
      </c>
      <c r="C32" s="58">
        <v>0</v>
      </c>
      <c r="D32" s="59">
        <v>0</v>
      </c>
      <c r="E32" s="57">
        <f t="shared" si="0"/>
        <v>0</v>
      </c>
      <c r="F32" s="6">
        <f t="shared" si="1"/>
        <v>5</v>
      </c>
    </row>
    <row r="33" spans="1:6" ht="27.95" customHeight="1">
      <c r="A33" s="67">
        <v>855</v>
      </c>
      <c r="B33" s="68" t="s">
        <v>21</v>
      </c>
      <c r="C33" s="58">
        <v>0</v>
      </c>
      <c r="D33" s="59">
        <v>0</v>
      </c>
      <c r="E33" s="57">
        <f t="shared" si="0"/>
        <v>0</v>
      </c>
      <c r="F33" s="6">
        <f t="shared" si="1"/>
        <v>5</v>
      </c>
    </row>
    <row r="34" spans="1:6" ht="27.95" customHeight="1">
      <c r="A34" s="67">
        <v>856</v>
      </c>
      <c r="B34" s="68" t="s">
        <v>22</v>
      </c>
      <c r="C34" s="58">
        <v>0</v>
      </c>
      <c r="D34" s="59">
        <v>0</v>
      </c>
      <c r="E34" s="57">
        <f t="shared" si="0"/>
        <v>0</v>
      </c>
      <c r="F34" s="6">
        <f t="shared" si="1"/>
        <v>5</v>
      </c>
    </row>
    <row r="35" spans="1:6" ht="27.95" customHeight="1">
      <c r="A35" s="67">
        <v>861</v>
      </c>
      <c r="B35" s="68" t="s">
        <v>27</v>
      </c>
      <c r="C35" s="58">
        <v>0</v>
      </c>
      <c r="D35" s="59">
        <v>0</v>
      </c>
      <c r="E35" s="57">
        <f t="shared" si="0"/>
        <v>0</v>
      </c>
      <c r="F35" s="6">
        <f t="shared" si="1"/>
        <v>5</v>
      </c>
    </row>
    <row r="36" spans="1:6" ht="27.95" customHeight="1">
      <c r="A36" s="67">
        <v>863</v>
      </c>
      <c r="B36" s="68" t="s">
        <v>23</v>
      </c>
      <c r="C36" s="58">
        <v>57422.720000000001</v>
      </c>
      <c r="D36" s="59">
        <v>0</v>
      </c>
      <c r="E36" s="57">
        <f t="shared" si="0"/>
        <v>57422.720000000001</v>
      </c>
      <c r="F36" s="6">
        <f t="shared" si="1"/>
        <v>0</v>
      </c>
    </row>
    <row r="37" spans="1:6" ht="27.95" customHeight="1">
      <c r="A37" s="67">
        <v>875</v>
      </c>
      <c r="B37" s="68" t="s">
        <v>24</v>
      </c>
      <c r="C37" s="58">
        <v>0</v>
      </c>
      <c r="D37" s="59">
        <v>0</v>
      </c>
      <c r="E37" s="57">
        <f t="shared" si="0"/>
        <v>0</v>
      </c>
      <c r="F37" s="6">
        <f t="shared" si="1"/>
        <v>5</v>
      </c>
    </row>
    <row r="38" spans="1:6" ht="27.95" customHeight="1">
      <c r="A38" s="67">
        <v>880</v>
      </c>
      <c r="B38" s="34" t="s">
        <v>60</v>
      </c>
      <c r="C38" s="58">
        <v>0</v>
      </c>
      <c r="D38" s="59">
        <v>0</v>
      </c>
      <c r="E38" s="57">
        <f t="shared" si="0"/>
        <v>0</v>
      </c>
      <c r="F38" s="6">
        <f t="shared" si="1"/>
        <v>5</v>
      </c>
    </row>
    <row r="39" spans="1:6" ht="27.95" customHeight="1">
      <c r="A39" s="67">
        <v>886</v>
      </c>
      <c r="B39" s="34" t="s">
        <v>25</v>
      </c>
      <c r="C39" s="58">
        <v>0</v>
      </c>
      <c r="D39" s="59">
        <v>0</v>
      </c>
      <c r="E39" s="57">
        <f t="shared" ref="E39:E40" si="2">C39-D39</f>
        <v>0</v>
      </c>
      <c r="F39" s="6">
        <f t="shared" ref="F39:F40" si="3">IF(E39=0,5,0)</f>
        <v>5</v>
      </c>
    </row>
    <row r="40" spans="1:6" ht="27.95" customHeight="1">
      <c r="A40" s="67">
        <v>892</v>
      </c>
      <c r="B40" s="34" t="s">
        <v>61</v>
      </c>
      <c r="C40" s="58">
        <v>47014</v>
      </c>
      <c r="D40" s="59">
        <v>0</v>
      </c>
      <c r="E40" s="57">
        <f t="shared" si="2"/>
        <v>47014</v>
      </c>
      <c r="F40" s="6">
        <f t="shared" si="3"/>
        <v>0</v>
      </c>
    </row>
  </sheetData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79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showGridLines="0" tabSelected="1" zoomScaleNormal="100" zoomScaleSheetLayoutView="100" workbookViewId="0">
      <pane xSplit="2" ySplit="4" topLeftCell="F5" activePane="bottomRight" state="frozen"/>
      <selection pane="topRight" activeCell="C1" sqref="C1"/>
      <selection pane="bottomLeft" activeCell="A5" sqref="A5"/>
      <selection pane="bottomRight" activeCell="H16" sqref="H16"/>
    </sheetView>
  </sheetViews>
  <sheetFormatPr defaultColWidth="9.140625" defaultRowHeight="15"/>
  <cols>
    <col min="1" max="1" width="6" style="19" customWidth="1"/>
    <col min="2" max="2" width="52.85546875" style="19" customWidth="1"/>
    <col min="3" max="3" width="14.28515625" style="26" customWidth="1"/>
    <col min="4" max="4" width="13.42578125" style="26" customWidth="1"/>
    <col min="5" max="5" width="15" style="19" customWidth="1"/>
    <col min="6" max="6" width="25.85546875" style="19" customWidth="1"/>
    <col min="7" max="7" width="17.140625" style="19" customWidth="1"/>
    <col min="8" max="8" width="16.42578125" style="19" customWidth="1"/>
    <col min="9" max="9" width="36.42578125" style="19" customWidth="1"/>
    <col min="10" max="10" width="16.140625" style="19" customWidth="1"/>
    <col min="11" max="16384" width="9.140625" style="19"/>
  </cols>
  <sheetData>
    <row r="1" spans="1:10" ht="136.5" customHeight="1">
      <c r="A1" s="31" t="s">
        <v>0</v>
      </c>
      <c r="B1" s="31" t="s">
        <v>26</v>
      </c>
      <c r="C1" s="82" t="s">
        <v>31</v>
      </c>
      <c r="D1" s="83"/>
      <c r="E1" s="84" t="s">
        <v>33</v>
      </c>
      <c r="F1" s="84"/>
      <c r="G1" s="82" t="s">
        <v>38</v>
      </c>
      <c r="H1" s="83"/>
      <c r="I1" s="69" t="s">
        <v>77</v>
      </c>
      <c r="J1" s="32" t="s">
        <v>1</v>
      </c>
    </row>
    <row r="2" spans="1:10" ht="18" customHeight="1">
      <c r="A2" s="38"/>
      <c r="B2" s="39" t="s">
        <v>2</v>
      </c>
      <c r="C2" s="40" t="s">
        <v>84</v>
      </c>
      <c r="D2" s="40" t="s">
        <v>85</v>
      </c>
      <c r="E2" s="40" t="s">
        <v>84</v>
      </c>
      <c r="F2" s="40" t="s">
        <v>85</v>
      </c>
      <c r="G2" s="40" t="s">
        <v>84</v>
      </c>
      <c r="H2" s="40" t="s">
        <v>85</v>
      </c>
      <c r="I2" s="41" t="s">
        <v>83</v>
      </c>
      <c r="J2" s="41" t="s">
        <v>83</v>
      </c>
    </row>
    <row r="3" spans="1:10" ht="18" customHeight="1">
      <c r="A3" s="38"/>
      <c r="B3" s="39" t="s">
        <v>3</v>
      </c>
      <c r="C3" s="40" t="s">
        <v>4</v>
      </c>
      <c r="D3" s="40" t="s">
        <v>4</v>
      </c>
      <c r="E3" s="41" t="s">
        <v>4</v>
      </c>
      <c r="F3" s="41" t="s">
        <v>4</v>
      </c>
      <c r="G3" s="41" t="s">
        <v>4</v>
      </c>
      <c r="H3" s="41" t="s">
        <v>4</v>
      </c>
      <c r="I3" s="41" t="s">
        <v>5</v>
      </c>
      <c r="J3" s="41" t="s">
        <v>29</v>
      </c>
    </row>
    <row r="4" spans="1:10" ht="19.5" customHeight="1">
      <c r="A4" s="38"/>
      <c r="B4" s="39" t="s">
        <v>6</v>
      </c>
      <c r="C4" s="79" t="s">
        <v>37</v>
      </c>
      <c r="D4" s="80"/>
      <c r="E4" s="80"/>
      <c r="F4" s="81"/>
      <c r="G4" s="56" t="s">
        <v>30</v>
      </c>
      <c r="H4" s="56" t="s">
        <v>30</v>
      </c>
      <c r="I4" s="42" t="s">
        <v>30</v>
      </c>
      <c r="J4" s="43"/>
    </row>
    <row r="5" spans="1:10" s="21" customFormat="1" ht="25.5" customHeight="1">
      <c r="A5" s="65">
        <v>801</v>
      </c>
      <c r="B5" s="35" t="s">
        <v>78</v>
      </c>
      <c r="C5" s="60">
        <v>0</v>
      </c>
      <c r="D5" s="58">
        <v>0</v>
      </c>
      <c r="E5" s="60">
        <v>0</v>
      </c>
      <c r="F5" s="59">
        <v>0</v>
      </c>
      <c r="G5" s="61">
        <f>C5-E5</f>
        <v>0</v>
      </c>
      <c r="H5" s="61">
        <f>D5-F5</f>
        <v>0</v>
      </c>
      <c r="I5" s="47" t="str">
        <f>IF(H5=0,"задолженность отсутствует",IF(AND(G5=0,H5&gt;0),100,(H5-G5)/G5*100))</f>
        <v>задолженность отсутствует</v>
      </c>
      <c r="J5" s="5">
        <f t="shared" ref="J5" si="0">IF(OR(I5="задолженность отсутствует",I5&lt;-75),5,IF(AND(I5&gt;-75,I5&lt;=-50),4,IF(AND(I5&gt;-50,I5&lt;=-25),3,IF(AND(I5&gt;-25,I5&lt;=-10),2,0))))</f>
        <v>5</v>
      </c>
    </row>
    <row r="6" spans="1:10" s="21" customFormat="1" ht="25.5" customHeight="1">
      <c r="A6" s="67">
        <v>802</v>
      </c>
      <c r="B6" s="34" t="s">
        <v>44</v>
      </c>
      <c r="C6" s="60">
        <v>0</v>
      </c>
      <c r="D6" s="58">
        <v>0</v>
      </c>
      <c r="E6" s="60">
        <v>0</v>
      </c>
      <c r="F6" s="59">
        <v>0</v>
      </c>
      <c r="G6" s="61">
        <f>C6-E6</f>
        <v>0</v>
      </c>
      <c r="H6" s="61">
        <f>D6-F6</f>
        <v>0</v>
      </c>
      <c r="I6" s="47" t="str">
        <f>IF(H6=0,"задолженность отсутствует",IF(AND(G6=0,H6&gt;0),100,(H6-G6)/G6*100))</f>
        <v>задолженность отсутствует</v>
      </c>
      <c r="J6" s="5">
        <f t="shared" ref="J6:J32" si="1">IF(OR(I6="задолженность отсутствует",I6&lt;-75),5,IF(AND(I6&gt;-75,I6&lt;=-50),4,IF(AND(I6&gt;-50,I6&lt;=-25),3,IF(AND(I6&gt;-25,I6&lt;=-10),2,0))))</f>
        <v>5</v>
      </c>
    </row>
    <row r="7" spans="1:10" s="21" customFormat="1" ht="25.5" customHeight="1">
      <c r="A7" s="67">
        <v>803</v>
      </c>
      <c r="B7" s="68" t="s">
        <v>7</v>
      </c>
      <c r="C7" s="60">
        <v>0</v>
      </c>
      <c r="D7" s="58">
        <v>0</v>
      </c>
      <c r="E7" s="60">
        <v>0</v>
      </c>
      <c r="F7" s="59">
        <v>0</v>
      </c>
      <c r="G7" s="61">
        <f t="shared" ref="G7:G38" si="2">C7-E7</f>
        <v>0</v>
      </c>
      <c r="H7" s="61">
        <f t="shared" ref="H7:H38" si="3">D7-F7</f>
        <v>0</v>
      </c>
      <c r="I7" s="47" t="str">
        <f t="shared" ref="I7:I38" si="4">IF(H7=0,"задолженность отсутствует",IF(AND(G7=0,H7&gt;0),100,(H7-G7)/G7*100))</f>
        <v>задолженность отсутствует</v>
      </c>
      <c r="J7" s="5">
        <f t="shared" si="1"/>
        <v>5</v>
      </c>
    </row>
    <row r="8" spans="1:10" s="21" customFormat="1" ht="25.5" customHeight="1">
      <c r="A8" s="67">
        <v>804</v>
      </c>
      <c r="B8" s="68" t="s">
        <v>8</v>
      </c>
      <c r="C8" s="60">
        <v>0</v>
      </c>
      <c r="D8" s="58">
        <v>0</v>
      </c>
      <c r="E8" s="60">
        <v>0</v>
      </c>
      <c r="F8" s="59">
        <v>0</v>
      </c>
      <c r="G8" s="61">
        <f t="shared" si="2"/>
        <v>0</v>
      </c>
      <c r="H8" s="61">
        <f t="shared" si="3"/>
        <v>0</v>
      </c>
      <c r="I8" s="47" t="str">
        <f t="shared" si="4"/>
        <v>задолженность отсутствует</v>
      </c>
      <c r="J8" s="5">
        <f t="shared" si="1"/>
        <v>5</v>
      </c>
    </row>
    <row r="9" spans="1:10" s="21" customFormat="1" ht="25.5" customHeight="1">
      <c r="A9" s="67">
        <v>805</v>
      </c>
      <c r="B9" s="68" t="s">
        <v>9</v>
      </c>
      <c r="C9" s="60">
        <v>0</v>
      </c>
      <c r="D9" s="58">
        <v>0</v>
      </c>
      <c r="E9" s="60">
        <v>0</v>
      </c>
      <c r="F9" s="59">
        <v>0</v>
      </c>
      <c r="G9" s="61">
        <f t="shared" si="2"/>
        <v>0</v>
      </c>
      <c r="H9" s="61">
        <f t="shared" si="3"/>
        <v>0</v>
      </c>
      <c r="I9" s="47" t="str">
        <f t="shared" si="4"/>
        <v>задолженность отсутствует</v>
      </c>
      <c r="J9" s="5">
        <f t="shared" si="1"/>
        <v>5</v>
      </c>
    </row>
    <row r="10" spans="1:10" s="21" customFormat="1" ht="25.5" customHeight="1">
      <c r="A10" s="67">
        <v>807</v>
      </c>
      <c r="B10" s="68" t="s">
        <v>10</v>
      </c>
      <c r="C10" s="60">
        <v>0</v>
      </c>
      <c r="D10" s="58">
        <v>0</v>
      </c>
      <c r="E10" s="60">
        <v>0</v>
      </c>
      <c r="F10" s="59">
        <v>0</v>
      </c>
      <c r="G10" s="61">
        <f t="shared" si="2"/>
        <v>0</v>
      </c>
      <c r="H10" s="61">
        <f t="shared" si="3"/>
        <v>0</v>
      </c>
      <c r="I10" s="47" t="str">
        <f t="shared" si="4"/>
        <v>задолженность отсутствует</v>
      </c>
      <c r="J10" s="5">
        <f t="shared" si="1"/>
        <v>5</v>
      </c>
    </row>
    <row r="11" spans="1:10" s="21" customFormat="1" ht="25.5" customHeight="1">
      <c r="A11" s="67" t="s">
        <v>45</v>
      </c>
      <c r="B11" s="68" t="s">
        <v>46</v>
      </c>
      <c r="C11" s="60">
        <v>0</v>
      </c>
      <c r="D11" s="58">
        <v>0</v>
      </c>
      <c r="E11" s="60">
        <v>0</v>
      </c>
      <c r="F11" s="59">
        <v>0</v>
      </c>
      <c r="G11" s="61">
        <f t="shared" si="2"/>
        <v>0</v>
      </c>
      <c r="H11" s="61">
        <f t="shared" si="3"/>
        <v>0</v>
      </c>
      <c r="I11" s="47" t="str">
        <f t="shared" si="4"/>
        <v>задолженность отсутствует</v>
      </c>
      <c r="J11" s="5">
        <f t="shared" si="1"/>
        <v>5</v>
      </c>
    </row>
    <row r="12" spans="1:10" s="21" customFormat="1" ht="25.5" customHeight="1">
      <c r="A12" s="67">
        <v>811</v>
      </c>
      <c r="B12" s="68" t="s">
        <v>11</v>
      </c>
      <c r="C12" s="60">
        <v>0</v>
      </c>
      <c r="D12" s="58">
        <v>0</v>
      </c>
      <c r="E12" s="60">
        <v>0</v>
      </c>
      <c r="F12" s="59">
        <v>0</v>
      </c>
      <c r="G12" s="61">
        <f t="shared" si="2"/>
        <v>0</v>
      </c>
      <c r="H12" s="61">
        <f t="shared" si="3"/>
        <v>0</v>
      </c>
      <c r="I12" s="47" t="str">
        <f t="shared" si="4"/>
        <v>задолженность отсутствует</v>
      </c>
      <c r="J12" s="5">
        <f t="shared" si="1"/>
        <v>5</v>
      </c>
    </row>
    <row r="13" spans="1:10" s="21" customFormat="1" ht="25.5" customHeight="1">
      <c r="A13" s="67">
        <v>812</v>
      </c>
      <c r="B13" s="34" t="s">
        <v>47</v>
      </c>
      <c r="C13" s="60">
        <v>2333307.34</v>
      </c>
      <c r="D13" s="58">
        <v>2333307.34</v>
      </c>
      <c r="E13" s="60">
        <v>0</v>
      </c>
      <c r="F13" s="59">
        <v>0</v>
      </c>
      <c r="G13" s="61">
        <f t="shared" si="2"/>
        <v>2333307.34</v>
      </c>
      <c r="H13" s="61">
        <f t="shared" si="3"/>
        <v>2333307.34</v>
      </c>
      <c r="I13" s="47">
        <f t="shared" si="4"/>
        <v>0</v>
      </c>
      <c r="J13" s="5">
        <f t="shared" si="1"/>
        <v>0</v>
      </c>
    </row>
    <row r="14" spans="1:10" ht="25.5" customHeight="1">
      <c r="A14" s="67">
        <v>814</v>
      </c>
      <c r="B14" s="34" t="s">
        <v>48</v>
      </c>
      <c r="C14" s="60">
        <v>0</v>
      </c>
      <c r="D14" s="58">
        <v>0</v>
      </c>
      <c r="E14" s="60">
        <v>0</v>
      </c>
      <c r="F14" s="59">
        <v>0</v>
      </c>
      <c r="G14" s="61">
        <f t="shared" si="2"/>
        <v>0</v>
      </c>
      <c r="H14" s="61">
        <f t="shared" si="3"/>
        <v>0</v>
      </c>
      <c r="I14" s="47" t="str">
        <f t="shared" si="4"/>
        <v>задолженность отсутствует</v>
      </c>
      <c r="J14" s="5">
        <f t="shared" si="1"/>
        <v>5</v>
      </c>
    </row>
    <row r="15" spans="1:10" ht="25.5" customHeight="1">
      <c r="A15" s="67">
        <v>815</v>
      </c>
      <c r="B15" s="68" t="s">
        <v>12</v>
      </c>
      <c r="C15" s="60">
        <v>0</v>
      </c>
      <c r="D15" s="58">
        <v>0</v>
      </c>
      <c r="E15" s="60">
        <v>0</v>
      </c>
      <c r="F15" s="59">
        <v>0</v>
      </c>
      <c r="G15" s="61">
        <f t="shared" si="2"/>
        <v>0</v>
      </c>
      <c r="H15" s="61">
        <f t="shared" si="3"/>
        <v>0</v>
      </c>
      <c r="I15" s="47" t="str">
        <f t="shared" si="4"/>
        <v>задолженность отсутствует</v>
      </c>
      <c r="J15" s="5">
        <f t="shared" si="1"/>
        <v>5</v>
      </c>
    </row>
    <row r="16" spans="1:10" ht="25.5" customHeight="1">
      <c r="A16" s="67">
        <v>816</v>
      </c>
      <c r="B16" s="34" t="s">
        <v>49</v>
      </c>
      <c r="C16" s="60">
        <v>0</v>
      </c>
      <c r="D16" s="58">
        <v>0</v>
      </c>
      <c r="E16" s="60">
        <v>0</v>
      </c>
      <c r="F16" s="59">
        <v>0</v>
      </c>
      <c r="G16" s="61">
        <f t="shared" si="2"/>
        <v>0</v>
      </c>
      <c r="H16" s="61">
        <f t="shared" si="3"/>
        <v>0</v>
      </c>
      <c r="I16" s="47" t="str">
        <f t="shared" si="4"/>
        <v>задолженность отсутствует</v>
      </c>
      <c r="J16" s="5">
        <f t="shared" si="1"/>
        <v>5</v>
      </c>
    </row>
    <row r="17" spans="1:10" ht="25.5" customHeight="1">
      <c r="A17" s="67">
        <v>817</v>
      </c>
      <c r="B17" s="68" t="s">
        <v>13</v>
      </c>
      <c r="C17" s="60">
        <v>0</v>
      </c>
      <c r="D17" s="58">
        <v>0</v>
      </c>
      <c r="E17" s="60">
        <v>0</v>
      </c>
      <c r="F17" s="59">
        <v>0</v>
      </c>
      <c r="G17" s="61">
        <f t="shared" si="2"/>
        <v>0</v>
      </c>
      <c r="H17" s="61">
        <f t="shared" si="3"/>
        <v>0</v>
      </c>
      <c r="I17" s="47" t="str">
        <f t="shared" si="4"/>
        <v>задолженность отсутствует</v>
      </c>
      <c r="J17" s="5">
        <f t="shared" si="1"/>
        <v>5</v>
      </c>
    </row>
    <row r="18" spans="1:10" ht="37.5" customHeight="1">
      <c r="A18" s="67">
        <v>819</v>
      </c>
      <c r="B18" s="68" t="s">
        <v>111</v>
      </c>
      <c r="C18" s="60">
        <v>476054.7</v>
      </c>
      <c r="D18" s="58">
        <v>0</v>
      </c>
      <c r="E18" s="60">
        <v>467527.38</v>
      </c>
      <c r="F18" s="59">
        <v>0</v>
      </c>
      <c r="G18" s="61">
        <f t="shared" si="2"/>
        <v>8527.320000000007</v>
      </c>
      <c r="H18" s="61">
        <f t="shared" si="3"/>
        <v>0</v>
      </c>
      <c r="I18" s="47" t="str">
        <f t="shared" si="4"/>
        <v>задолженность отсутствует</v>
      </c>
      <c r="J18" s="5">
        <f t="shared" si="1"/>
        <v>5</v>
      </c>
    </row>
    <row r="19" spans="1:10" ht="25.5" customHeight="1">
      <c r="A19" s="67">
        <v>820</v>
      </c>
      <c r="B19" s="68" t="s">
        <v>14</v>
      </c>
      <c r="C19" s="60">
        <v>643904.21</v>
      </c>
      <c r="D19" s="58">
        <v>643700</v>
      </c>
      <c r="E19" s="60">
        <v>0</v>
      </c>
      <c r="F19" s="59">
        <v>0</v>
      </c>
      <c r="G19" s="61">
        <f t="shared" si="2"/>
        <v>643904.21</v>
      </c>
      <c r="H19" s="61">
        <f t="shared" si="3"/>
        <v>643700</v>
      </c>
      <c r="I19" s="47">
        <f t="shared" si="4"/>
        <v>-3.1714344591715397E-2</v>
      </c>
      <c r="J19" s="5">
        <f t="shared" si="1"/>
        <v>0</v>
      </c>
    </row>
    <row r="20" spans="1:10" ht="25.5" customHeight="1">
      <c r="A20" s="67">
        <v>821</v>
      </c>
      <c r="B20" s="34" t="s">
        <v>50</v>
      </c>
      <c r="C20" s="60">
        <v>0</v>
      </c>
      <c r="D20" s="58">
        <v>0</v>
      </c>
      <c r="E20" s="60">
        <v>0</v>
      </c>
      <c r="F20" s="59">
        <v>0</v>
      </c>
      <c r="G20" s="61">
        <f t="shared" si="2"/>
        <v>0</v>
      </c>
      <c r="H20" s="61">
        <f t="shared" si="3"/>
        <v>0</v>
      </c>
      <c r="I20" s="47" t="str">
        <f t="shared" si="4"/>
        <v>задолженность отсутствует</v>
      </c>
      <c r="J20" s="5">
        <f t="shared" si="1"/>
        <v>5</v>
      </c>
    </row>
    <row r="21" spans="1:10" ht="25.5" customHeight="1">
      <c r="A21" s="67">
        <v>825</v>
      </c>
      <c r="B21" s="68" t="s">
        <v>15</v>
      </c>
      <c r="C21" s="60">
        <v>0</v>
      </c>
      <c r="D21" s="58">
        <v>0</v>
      </c>
      <c r="E21" s="60">
        <v>0</v>
      </c>
      <c r="F21" s="59">
        <v>0</v>
      </c>
      <c r="G21" s="61">
        <f t="shared" si="2"/>
        <v>0</v>
      </c>
      <c r="H21" s="61">
        <f t="shared" si="3"/>
        <v>0</v>
      </c>
      <c r="I21" s="47" t="str">
        <f t="shared" si="4"/>
        <v>задолженность отсутствует</v>
      </c>
      <c r="J21" s="5">
        <f t="shared" si="1"/>
        <v>5</v>
      </c>
    </row>
    <row r="22" spans="1:10" ht="25.5" customHeight="1">
      <c r="A22" s="67">
        <v>830</v>
      </c>
      <c r="B22" s="68" t="s">
        <v>16</v>
      </c>
      <c r="C22" s="60">
        <v>0</v>
      </c>
      <c r="D22" s="58">
        <v>28800</v>
      </c>
      <c r="E22" s="60">
        <v>0</v>
      </c>
      <c r="F22" s="59">
        <v>0</v>
      </c>
      <c r="G22" s="61">
        <f t="shared" si="2"/>
        <v>0</v>
      </c>
      <c r="H22" s="61">
        <f t="shared" si="3"/>
        <v>28800</v>
      </c>
      <c r="I22" s="47">
        <f t="shared" si="4"/>
        <v>100</v>
      </c>
      <c r="J22" s="5">
        <f t="shared" si="1"/>
        <v>0</v>
      </c>
    </row>
    <row r="23" spans="1:10" ht="25.5" customHeight="1">
      <c r="A23" s="67">
        <v>832</v>
      </c>
      <c r="B23" s="68" t="s">
        <v>17</v>
      </c>
      <c r="C23" s="60">
        <v>0</v>
      </c>
      <c r="D23" s="58">
        <v>0</v>
      </c>
      <c r="E23" s="60">
        <v>0</v>
      </c>
      <c r="F23" s="59">
        <v>0</v>
      </c>
      <c r="G23" s="61">
        <f t="shared" si="2"/>
        <v>0</v>
      </c>
      <c r="H23" s="61">
        <f t="shared" si="3"/>
        <v>0</v>
      </c>
      <c r="I23" s="47" t="str">
        <f t="shared" si="4"/>
        <v>задолженность отсутствует</v>
      </c>
      <c r="J23" s="5">
        <f t="shared" si="1"/>
        <v>5</v>
      </c>
    </row>
    <row r="24" spans="1:10" ht="25.5" customHeight="1">
      <c r="A24" s="67" t="s">
        <v>51</v>
      </c>
      <c r="B24" s="68" t="s">
        <v>52</v>
      </c>
      <c r="C24" s="60">
        <v>0</v>
      </c>
      <c r="D24" s="58">
        <v>0</v>
      </c>
      <c r="E24" s="60">
        <v>0</v>
      </c>
      <c r="F24" s="59">
        <v>0</v>
      </c>
      <c r="G24" s="61">
        <f t="shared" si="2"/>
        <v>0</v>
      </c>
      <c r="H24" s="61">
        <f t="shared" si="3"/>
        <v>0</v>
      </c>
      <c r="I24" s="47" t="str">
        <f t="shared" si="4"/>
        <v>задолженность отсутствует</v>
      </c>
      <c r="J24" s="5">
        <f t="shared" si="1"/>
        <v>5</v>
      </c>
    </row>
    <row r="25" spans="1:10" ht="25.5" customHeight="1">
      <c r="A25" s="67">
        <v>834</v>
      </c>
      <c r="B25" s="68" t="s">
        <v>18</v>
      </c>
      <c r="C25" s="60">
        <v>0</v>
      </c>
      <c r="D25" s="58">
        <v>0</v>
      </c>
      <c r="E25" s="60">
        <v>0</v>
      </c>
      <c r="F25" s="59">
        <v>0</v>
      </c>
      <c r="G25" s="61">
        <f t="shared" si="2"/>
        <v>0</v>
      </c>
      <c r="H25" s="61">
        <f t="shared" si="3"/>
        <v>0</v>
      </c>
      <c r="I25" s="47" t="str">
        <f t="shared" si="4"/>
        <v>задолженность отсутствует</v>
      </c>
      <c r="J25" s="5">
        <f t="shared" si="1"/>
        <v>5</v>
      </c>
    </row>
    <row r="26" spans="1:10" ht="25.5" customHeight="1">
      <c r="A26" s="67">
        <v>835</v>
      </c>
      <c r="B26" s="34" t="s">
        <v>53</v>
      </c>
      <c r="C26" s="60">
        <v>0</v>
      </c>
      <c r="D26" s="58">
        <v>0</v>
      </c>
      <c r="E26" s="60">
        <v>0</v>
      </c>
      <c r="F26" s="59">
        <v>0</v>
      </c>
      <c r="G26" s="61">
        <f t="shared" si="2"/>
        <v>0</v>
      </c>
      <c r="H26" s="61">
        <f t="shared" si="3"/>
        <v>0</v>
      </c>
      <c r="I26" s="47" t="str">
        <f t="shared" si="4"/>
        <v>задолженность отсутствует</v>
      </c>
      <c r="J26" s="5">
        <f t="shared" si="1"/>
        <v>5</v>
      </c>
    </row>
    <row r="27" spans="1:10" ht="25.5" customHeight="1">
      <c r="A27" s="67">
        <v>840</v>
      </c>
      <c r="B27" s="68" t="s">
        <v>19</v>
      </c>
      <c r="C27" s="60">
        <v>0</v>
      </c>
      <c r="D27" s="58">
        <v>0</v>
      </c>
      <c r="E27" s="60">
        <v>0</v>
      </c>
      <c r="F27" s="59">
        <v>0</v>
      </c>
      <c r="G27" s="61">
        <f t="shared" si="2"/>
        <v>0</v>
      </c>
      <c r="H27" s="61">
        <f t="shared" si="3"/>
        <v>0</v>
      </c>
      <c r="I27" s="47" t="str">
        <f t="shared" si="4"/>
        <v>задолженность отсутствует</v>
      </c>
      <c r="J27" s="5">
        <f t="shared" si="1"/>
        <v>5</v>
      </c>
    </row>
    <row r="28" spans="1:10" ht="25.5" customHeight="1">
      <c r="A28" s="67">
        <v>842</v>
      </c>
      <c r="B28" s="34" t="s">
        <v>54</v>
      </c>
      <c r="C28" s="60">
        <v>0</v>
      </c>
      <c r="D28" s="58">
        <v>0</v>
      </c>
      <c r="E28" s="60">
        <v>0</v>
      </c>
      <c r="F28" s="59">
        <v>0</v>
      </c>
      <c r="G28" s="61">
        <f t="shared" si="2"/>
        <v>0</v>
      </c>
      <c r="H28" s="61">
        <f t="shared" si="3"/>
        <v>0</v>
      </c>
      <c r="I28" s="47" t="str">
        <f t="shared" si="4"/>
        <v>задолженность отсутствует</v>
      </c>
      <c r="J28" s="5">
        <f t="shared" si="1"/>
        <v>5</v>
      </c>
    </row>
    <row r="29" spans="1:10" ht="25.5" customHeight="1">
      <c r="A29" s="67">
        <v>843</v>
      </c>
      <c r="B29" s="34" t="s">
        <v>55</v>
      </c>
      <c r="C29" s="60">
        <v>0</v>
      </c>
      <c r="D29" s="58">
        <v>0</v>
      </c>
      <c r="E29" s="60">
        <v>0</v>
      </c>
      <c r="F29" s="59">
        <v>0</v>
      </c>
      <c r="G29" s="61">
        <f t="shared" si="2"/>
        <v>0</v>
      </c>
      <c r="H29" s="61">
        <f t="shared" si="3"/>
        <v>0</v>
      </c>
      <c r="I29" s="47" t="str">
        <f t="shared" si="4"/>
        <v>задолженность отсутствует</v>
      </c>
      <c r="J29" s="5">
        <f t="shared" si="1"/>
        <v>5</v>
      </c>
    </row>
    <row r="30" spans="1:10" ht="25.5" customHeight="1">
      <c r="A30" s="67" t="s">
        <v>56</v>
      </c>
      <c r="B30" s="34" t="s">
        <v>57</v>
      </c>
      <c r="C30" s="60">
        <v>0</v>
      </c>
      <c r="D30" s="58">
        <v>0</v>
      </c>
      <c r="E30" s="60">
        <v>0</v>
      </c>
      <c r="F30" s="59">
        <v>0</v>
      </c>
      <c r="G30" s="61">
        <f t="shared" si="2"/>
        <v>0</v>
      </c>
      <c r="H30" s="61">
        <f t="shared" si="3"/>
        <v>0</v>
      </c>
      <c r="I30" s="47" t="str">
        <f t="shared" si="4"/>
        <v>задолженность отсутствует</v>
      </c>
      <c r="J30" s="5">
        <f t="shared" si="1"/>
        <v>5</v>
      </c>
    </row>
    <row r="31" spans="1:10" ht="25.5" customHeight="1">
      <c r="A31" s="67">
        <v>846</v>
      </c>
      <c r="B31" s="68" t="s">
        <v>20</v>
      </c>
      <c r="C31" s="60">
        <v>0</v>
      </c>
      <c r="D31" s="58">
        <v>0</v>
      </c>
      <c r="E31" s="60">
        <v>0</v>
      </c>
      <c r="F31" s="59">
        <v>0</v>
      </c>
      <c r="G31" s="61">
        <f t="shared" si="2"/>
        <v>0</v>
      </c>
      <c r="H31" s="61">
        <f t="shared" si="3"/>
        <v>0</v>
      </c>
      <c r="I31" s="47" t="str">
        <f t="shared" si="4"/>
        <v>задолженность отсутствует</v>
      </c>
      <c r="J31" s="5">
        <f t="shared" si="1"/>
        <v>5</v>
      </c>
    </row>
    <row r="32" spans="1:10" ht="25.5" customHeight="1">
      <c r="A32" s="67" t="s">
        <v>58</v>
      </c>
      <c r="B32" s="68" t="s">
        <v>59</v>
      </c>
      <c r="C32" s="60">
        <v>0</v>
      </c>
      <c r="D32" s="58">
        <v>0</v>
      </c>
      <c r="E32" s="60">
        <v>0</v>
      </c>
      <c r="F32" s="59">
        <v>0</v>
      </c>
      <c r="G32" s="61">
        <f t="shared" si="2"/>
        <v>0</v>
      </c>
      <c r="H32" s="61">
        <f t="shared" si="3"/>
        <v>0</v>
      </c>
      <c r="I32" s="47" t="str">
        <f t="shared" si="4"/>
        <v>задолженность отсутствует</v>
      </c>
      <c r="J32" s="5">
        <f t="shared" si="1"/>
        <v>5</v>
      </c>
    </row>
    <row r="33" spans="1:10" ht="25.5" customHeight="1">
      <c r="A33" s="67">
        <v>855</v>
      </c>
      <c r="B33" s="68" t="s">
        <v>21</v>
      </c>
      <c r="C33" s="60">
        <v>0</v>
      </c>
      <c r="D33" s="58">
        <v>0</v>
      </c>
      <c r="E33" s="60">
        <v>0</v>
      </c>
      <c r="F33" s="59">
        <v>0</v>
      </c>
      <c r="G33" s="61">
        <f t="shared" si="2"/>
        <v>0</v>
      </c>
      <c r="H33" s="61">
        <f t="shared" si="3"/>
        <v>0</v>
      </c>
      <c r="I33" s="47" t="str">
        <f t="shared" si="4"/>
        <v>задолженность отсутствует</v>
      </c>
      <c r="J33" s="5">
        <f>IF(OR(I33="задолженность отсутствует",I33&lt;-75),5,IF(AND(I33&gt;-75,I33&lt;=-50),4,IF(AND(I33&gt;-50,I33&lt;=-25),3,IF(AND(I33&gt;-25,I33&lt;=-10),2,0))))</f>
        <v>5</v>
      </c>
    </row>
    <row r="34" spans="1:10" ht="25.5" customHeight="1">
      <c r="A34" s="67">
        <v>856</v>
      </c>
      <c r="B34" s="68" t="s">
        <v>22</v>
      </c>
      <c r="C34" s="60">
        <v>0</v>
      </c>
      <c r="D34" s="58">
        <v>0</v>
      </c>
      <c r="E34" s="60">
        <v>0</v>
      </c>
      <c r="F34" s="59">
        <v>0</v>
      </c>
      <c r="G34" s="61">
        <f t="shared" si="2"/>
        <v>0</v>
      </c>
      <c r="H34" s="61">
        <f t="shared" si="3"/>
        <v>0</v>
      </c>
      <c r="I34" s="47" t="str">
        <f t="shared" si="4"/>
        <v>задолженность отсутствует</v>
      </c>
      <c r="J34" s="5">
        <f t="shared" ref="J34:J38" si="5">IF(OR(I34="задолженность отсутствует",I34&lt;-75),5,IF(AND(I34&gt;-75,I34&lt;=-50),4,IF(AND(I34&gt;-50,I34&lt;=-25),3,IF(AND(I34&gt;-25,I34&lt;=-10),2,0))))</f>
        <v>5</v>
      </c>
    </row>
    <row r="35" spans="1:10" ht="25.5" customHeight="1">
      <c r="A35" s="67">
        <v>861</v>
      </c>
      <c r="B35" s="68" t="s">
        <v>27</v>
      </c>
      <c r="C35" s="60">
        <v>282710.83</v>
      </c>
      <c r="D35" s="58">
        <v>0</v>
      </c>
      <c r="E35" s="60">
        <v>0</v>
      </c>
      <c r="F35" s="59">
        <v>0</v>
      </c>
      <c r="G35" s="61">
        <f t="shared" si="2"/>
        <v>282710.83</v>
      </c>
      <c r="H35" s="61">
        <f t="shared" si="3"/>
        <v>0</v>
      </c>
      <c r="I35" s="47" t="str">
        <f t="shared" si="4"/>
        <v>задолженность отсутствует</v>
      </c>
      <c r="J35" s="5">
        <f t="shared" si="5"/>
        <v>5</v>
      </c>
    </row>
    <row r="36" spans="1:10" ht="25.5" customHeight="1">
      <c r="A36" s="67">
        <v>863</v>
      </c>
      <c r="B36" s="68" t="s">
        <v>23</v>
      </c>
      <c r="C36" s="60">
        <v>57422.720000000001</v>
      </c>
      <c r="D36" s="58">
        <v>57422.720000000001</v>
      </c>
      <c r="E36" s="60">
        <v>0</v>
      </c>
      <c r="F36" s="59">
        <v>0</v>
      </c>
      <c r="G36" s="61">
        <f t="shared" si="2"/>
        <v>57422.720000000001</v>
      </c>
      <c r="H36" s="61">
        <f t="shared" si="3"/>
        <v>57422.720000000001</v>
      </c>
      <c r="I36" s="47">
        <f t="shared" si="4"/>
        <v>0</v>
      </c>
      <c r="J36" s="5">
        <f t="shared" si="5"/>
        <v>0</v>
      </c>
    </row>
    <row r="37" spans="1:10" ht="25.5" customHeight="1">
      <c r="A37" s="67">
        <v>875</v>
      </c>
      <c r="B37" s="68" t="s">
        <v>24</v>
      </c>
      <c r="C37" s="60">
        <v>0</v>
      </c>
      <c r="D37" s="58">
        <v>0</v>
      </c>
      <c r="E37" s="60">
        <v>0</v>
      </c>
      <c r="F37" s="59">
        <v>0</v>
      </c>
      <c r="G37" s="61">
        <f t="shared" si="2"/>
        <v>0</v>
      </c>
      <c r="H37" s="61">
        <f t="shared" si="3"/>
        <v>0</v>
      </c>
      <c r="I37" s="47" t="str">
        <f t="shared" si="4"/>
        <v>задолженность отсутствует</v>
      </c>
      <c r="J37" s="5">
        <f t="shared" si="5"/>
        <v>5</v>
      </c>
    </row>
    <row r="38" spans="1:10" ht="25.5" customHeight="1">
      <c r="A38" s="67">
        <v>880</v>
      </c>
      <c r="B38" s="34" t="s">
        <v>60</v>
      </c>
      <c r="C38" s="60">
        <v>0</v>
      </c>
      <c r="D38" s="58">
        <v>0</v>
      </c>
      <c r="E38" s="60">
        <v>0</v>
      </c>
      <c r="F38" s="59">
        <v>0</v>
      </c>
      <c r="G38" s="61">
        <f t="shared" si="2"/>
        <v>0</v>
      </c>
      <c r="H38" s="61">
        <f t="shared" si="3"/>
        <v>0</v>
      </c>
      <c r="I38" s="47" t="str">
        <f t="shared" si="4"/>
        <v>задолженность отсутствует</v>
      </c>
      <c r="J38" s="5">
        <f t="shared" si="5"/>
        <v>5</v>
      </c>
    </row>
    <row r="39" spans="1:10" ht="25.5" customHeight="1">
      <c r="A39" s="67">
        <v>886</v>
      </c>
      <c r="B39" s="34" t="s">
        <v>25</v>
      </c>
      <c r="C39" s="60">
        <v>0</v>
      </c>
      <c r="D39" s="58">
        <v>0</v>
      </c>
      <c r="E39" s="60">
        <v>0</v>
      </c>
      <c r="F39" s="59">
        <v>0</v>
      </c>
      <c r="G39" s="61">
        <f t="shared" ref="G39:G40" si="6">C39-E39</f>
        <v>0</v>
      </c>
      <c r="H39" s="61">
        <f t="shared" ref="H39:H40" si="7">D39-F39</f>
        <v>0</v>
      </c>
      <c r="I39" s="47" t="str">
        <f t="shared" ref="I39:I40" si="8">IF(H39=0,"задолженность отсутствует",IF(AND(G39=0,H39&gt;0),100,(H39-G39)/G39*100))</f>
        <v>задолженность отсутствует</v>
      </c>
      <c r="J39" s="5">
        <f t="shared" ref="J39:J40" si="9">IF(OR(I39="задолженность отсутствует",I39&lt;-75),5,IF(AND(I39&gt;-75,I39&lt;=-50),4,IF(AND(I39&gt;-50,I39&lt;=-25),3,IF(AND(I39&gt;-25,I39&lt;=-10),2,0))))</f>
        <v>5</v>
      </c>
    </row>
    <row r="40" spans="1:10" ht="25.5" customHeight="1">
      <c r="A40" s="67">
        <v>892</v>
      </c>
      <c r="B40" s="34" t="s">
        <v>61</v>
      </c>
      <c r="C40" s="60">
        <v>47014</v>
      </c>
      <c r="D40" s="58">
        <v>47014</v>
      </c>
      <c r="E40" s="60">
        <v>0</v>
      </c>
      <c r="F40" s="59">
        <v>0</v>
      </c>
      <c r="G40" s="61">
        <f t="shared" si="6"/>
        <v>47014</v>
      </c>
      <c r="H40" s="61">
        <f t="shared" si="7"/>
        <v>47014</v>
      </c>
      <c r="I40" s="47">
        <f t="shared" si="8"/>
        <v>0</v>
      </c>
      <c r="J40" s="5">
        <f t="shared" si="9"/>
        <v>0</v>
      </c>
    </row>
    <row r="41" spans="1:10">
      <c r="A41" s="12"/>
      <c r="B41" s="12"/>
    </row>
    <row r="42" spans="1:10">
      <c r="A42" s="12"/>
      <c r="B42" s="12"/>
    </row>
    <row r="43" spans="1:10">
      <c r="A43" s="12"/>
      <c r="B43" s="12"/>
    </row>
    <row r="44" spans="1:10">
      <c r="A44" s="12"/>
      <c r="B44" s="12"/>
    </row>
    <row r="45" spans="1:10">
      <c r="A45" s="12"/>
      <c r="B45" s="12"/>
    </row>
    <row r="46" spans="1:10">
      <c r="A46" s="12"/>
      <c r="B46" s="12"/>
    </row>
    <row r="47" spans="1:10">
      <c r="A47" s="12"/>
      <c r="B47" s="12"/>
      <c r="C47" s="27"/>
      <c r="D47" s="27"/>
      <c r="E47" s="12"/>
      <c r="F47" s="12"/>
      <c r="G47" s="12"/>
      <c r="H47" s="12"/>
    </row>
    <row r="48" spans="1:10">
      <c r="A48" s="12"/>
      <c r="B48" s="12"/>
      <c r="C48" s="27"/>
      <c r="D48" s="27"/>
      <c r="E48" s="12"/>
      <c r="F48" s="12"/>
      <c r="G48" s="12"/>
      <c r="H48" s="12"/>
    </row>
    <row r="49" spans="1:8">
      <c r="A49" s="12"/>
      <c r="B49" s="12"/>
      <c r="C49" s="27"/>
      <c r="D49" s="27"/>
      <c r="E49" s="12"/>
      <c r="F49" s="12"/>
      <c r="G49" s="12"/>
      <c r="H49" s="12"/>
    </row>
    <row r="50" spans="1:8">
      <c r="A50" s="12"/>
      <c r="B50" s="12"/>
      <c r="C50" s="27"/>
      <c r="D50" s="27"/>
      <c r="E50" s="12"/>
      <c r="F50" s="12"/>
      <c r="G50" s="12"/>
      <c r="H50" s="12"/>
    </row>
    <row r="51" spans="1:8">
      <c r="A51" s="12"/>
      <c r="B51" s="12"/>
      <c r="C51" s="27"/>
      <c r="D51" s="27"/>
      <c r="E51" s="12"/>
      <c r="F51" s="12"/>
      <c r="G51" s="12"/>
      <c r="H51" s="12"/>
    </row>
    <row r="52" spans="1:8">
      <c r="A52" s="12"/>
      <c r="B52" s="12"/>
      <c r="C52" s="27"/>
      <c r="D52" s="27"/>
      <c r="E52" s="12"/>
      <c r="F52" s="12"/>
      <c r="G52" s="12"/>
      <c r="H52" s="12"/>
    </row>
    <row r="53" spans="1:8">
      <c r="A53" s="12"/>
      <c r="B53" s="12"/>
      <c r="C53" s="27"/>
      <c r="D53" s="27"/>
      <c r="E53" s="12"/>
      <c r="F53" s="12"/>
      <c r="G53" s="12"/>
      <c r="H53" s="12"/>
    </row>
    <row r="54" spans="1:8">
      <c r="A54" s="20"/>
      <c r="B54" s="20"/>
      <c r="C54" s="28"/>
      <c r="D54" s="28"/>
      <c r="E54" s="20"/>
      <c r="F54" s="20"/>
      <c r="G54" s="20"/>
      <c r="H54" s="20"/>
    </row>
    <row r="55" spans="1:8">
      <c r="A55" s="20"/>
      <c r="B55" s="20"/>
      <c r="C55" s="28"/>
      <c r="D55" s="28"/>
      <c r="E55" s="20"/>
      <c r="F55" s="20"/>
      <c r="G55" s="20"/>
      <c r="H55" s="20"/>
    </row>
    <row r="56" spans="1:8">
      <c r="A56" s="20"/>
      <c r="B56" s="20"/>
      <c r="C56" s="28"/>
      <c r="D56" s="28"/>
      <c r="E56" s="20"/>
      <c r="F56" s="20"/>
      <c r="G56" s="20"/>
      <c r="H56" s="20"/>
    </row>
    <row r="57" spans="1:8">
      <c r="A57" s="20"/>
      <c r="B57" s="20"/>
      <c r="C57" s="28"/>
      <c r="D57" s="28"/>
      <c r="E57" s="20"/>
      <c r="F57" s="20"/>
      <c r="G57" s="20"/>
      <c r="H57" s="20"/>
    </row>
    <row r="58" spans="1:8">
      <c r="A58" s="20"/>
      <c r="B58" s="20"/>
      <c r="C58" s="28"/>
      <c r="D58" s="28"/>
      <c r="E58" s="20"/>
      <c r="F58" s="20"/>
      <c r="G58" s="20"/>
      <c r="H58" s="20"/>
    </row>
    <row r="59" spans="1:8">
      <c r="A59" s="20"/>
      <c r="B59" s="20"/>
      <c r="C59" s="28"/>
      <c r="D59" s="28"/>
      <c r="E59" s="20"/>
      <c r="F59" s="20"/>
      <c r="G59" s="20"/>
      <c r="H59" s="20"/>
    </row>
    <row r="60" spans="1:8">
      <c r="A60" s="20"/>
      <c r="B60" s="20"/>
      <c r="C60" s="28"/>
      <c r="D60" s="28"/>
      <c r="E60" s="20"/>
      <c r="F60" s="20"/>
      <c r="G60" s="20"/>
      <c r="H60" s="20"/>
    </row>
    <row r="61" spans="1:8">
      <c r="A61" s="20"/>
      <c r="B61" s="20"/>
      <c r="C61" s="28"/>
      <c r="D61" s="28"/>
      <c r="E61" s="20"/>
      <c r="F61" s="20"/>
      <c r="G61" s="20"/>
      <c r="H61" s="20"/>
    </row>
    <row r="62" spans="1:8">
      <c r="A62" s="20"/>
      <c r="B62" s="20"/>
      <c r="C62" s="28"/>
      <c r="D62" s="28"/>
      <c r="E62" s="20"/>
      <c r="F62" s="20"/>
      <c r="G62" s="20"/>
      <c r="H62" s="20"/>
    </row>
    <row r="63" spans="1:8">
      <c r="A63" s="20"/>
      <c r="B63" s="20"/>
      <c r="C63" s="28"/>
      <c r="D63" s="28"/>
      <c r="E63" s="20"/>
      <c r="F63" s="20"/>
      <c r="G63" s="20"/>
      <c r="H63" s="20"/>
    </row>
    <row r="64" spans="1:8">
      <c r="A64" s="20"/>
      <c r="B64" s="20"/>
      <c r="C64" s="28"/>
      <c r="D64" s="28"/>
      <c r="E64" s="20"/>
      <c r="F64" s="20"/>
      <c r="G64" s="20"/>
      <c r="H64" s="20"/>
    </row>
    <row r="65" spans="1:8">
      <c r="A65" s="20"/>
      <c r="B65" s="20"/>
      <c r="C65" s="28"/>
      <c r="D65" s="28"/>
      <c r="E65" s="20"/>
      <c r="F65" s="20"/>
      <c r="G65" s="20"/>
      <c r="H65" s="20"/>
    </row>
    <row r="66" spans="1:8">
      <c r="A66" s="20"/>
      <c r="B66" s="20"/>
      <c r="C66" s="28"/>
      <c r="D66" s="28"/>
      <c r="E66" s="20"/>
      <c r="F66" s="20"/>
      <c r="G66" s="20"/>
      <c r="H66" s="20"/>
    </row>
    <row r="67" spans="1:8">
      <c r="A67" s="20"/>
      <c r="B67" s="20"/>
      <c r="C67" s="28"/>
      <c r="D67" s="28"/>
      <c r="E67" s="20"/>
      <c r="F67" s="20"/>
      <c r="G67" s="20"/>
      <c r="H67" s="20"/>
    </row>
    <row r="68" spans="1:8">
      <c r="A68" s="20"/>
      <c r="B68" s="20"/>
      <c r="C68" s="28"/>
      <c r="D68" s="28"/>
      <c r="E68" s="20"/>
      <c r="F68" s="20"/>
      <c r="G68" s="20"/>
      <c r="H68" s="20"/>
    </row>
    <row r="69" spans="1:8">
      <c r="A69" s="20"/>
      <c r="B69" s="20"/>
      <c r="C69" s="28"/>
      <c r="D69" s="28"/>
      <c r="E69" s="20"/>
      <c r="F69" s="20"/>
      <c r="G69" s="20"/>
      <c r="H69" s="20"/>
    </row>
    <row r="70" spans="1:8">
      <c r="A70" s="20"/>
      <c r="B70" s="20"/>
      <c r="C70" s="28"/>
      <c r="D70" s="28"/>
      <c r="E70" s="20"/>
      <c r="F70" s="20"/>
      <c r="G70" s="20"/>
      <c r="H70" s="20"/>
    </row>
    <row r="71" spans="1:8">
      <c r="A71" s="20"/>
      <c r="B71" s="20"/>
      <c r="C71" s="28"/>
      <c r="D71" s="28"/>
      <c r="E71" s="20"/>
      <c r="F71" s="20"/>
      <c r="G71" s="20"/>
      <c r="H71" s="20"/>
    </row>
    <row r="72" spans="1:8">
      <c r="A72" s="20"/>
      <c r="B72" s="20"/>
      <c r="C72" s="28"/>
      <c r="D72" s="28"/>
      <c r="E72" s="20"/>
      <c r="F72" s="20"/>
      <c r="G72" s="20"/>
      <c r="H72" s="20"/>
    </row>
    <row r="73" spans="1:8">
      <c r="A73" s="20"/>
      <c r="B73" s="20"/>
      <c r="C73" s="28"/>
      <c r="D73" s="28"/>
      <c r="E73" s="20"/>
      <c r="F73" s="20"/>
      <c r="G73" s="20"/>
      <c r="H73" s="20"/>
    </row>
    <row r="74" spans="1:8">
      <c r="A74" s="20"/>
      <c r="B74" s="20"/>
      <c r="C74" s="28"/>
      <c r="D74" s="28"/>
      <c r="E74" s="20"/>
      <c r="F74" s="20"/>
      <c r="G74" s="20"/>
      <c r="H74" s="20"/>
    </row>
  </sheetData>
  <mergeCells count="4">
    <mergeCell ref="C4:F4"/>
    <mergeCell ref="C1:D1"/>
    <mergeCell ref="E1:F1"/>
    <mergeCell ref="G1:H1"/>
  </mergeCells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6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по группе 2</vt:lpstr>
      <vt:lpstr>2.1</vt:lpstr>
      <vt:lpstr>2.2</vt:lpstr>
      <vt:lpstr>2.5</vt:lpstr>
      <vt:lpstr>2.6</vt:lpstr>
      <vt:lpstr>'2.1'!Заголовки_для_печати</vt:lpstr>
      <vt:lpstr>'2.2'!Заголовки_для_печати</vt:lpstr>
      <vt:lpstr>'2.5'!Заголовки_для_печати</vt:lpstr>
      <vt:lpstr>'2.6'!Заголовки_для_печати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Ena</cp:lastModifiedBy>
  <cp:lastPrinted>2013-04-30T09:37:28Z</cp:lastPrinted>
  <dcterms:created xsi:type="dcterms:W3CDTF">2012-03-26T05:12:16Z</dcterms:created>
  <dcterms:modified xsi:type="dcterms:W3CDTF">2013-04-30T11:08:21Z</dcterms:modified>
</cp:coreProperties>
</file>